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56A5A2E3-ED30-4BEA-8CCD-0AD609DB2F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3" l="1"/>
  <c r="H39" i="3" s="1"/>
  <c r="X40" i="8"/>
  <c r="G40" i="9"/>
  <c r="H39" i="9" s="1"/>
  <c r="H40" i="9" s="1"/>
  <c r="I39" i="9" s="1"/>
  <c r="E40" i="14"/>
  <c r="Y40" i="21"/>
  <c r="C40" i="24"/>
  <c r="C40" i="1"/>
  <c r="Z39" i="2"/>
  <c r="Z39" i="3"/>
  <c r="Y39" i="3"/>
  <c r="Z39" i="4"/>
  <c r="Z39" i="5"/>
  <c r="Y39" i="5"/>
  <c r="Z39" i="6"/>
  <c r="Z39" i="7"/>
  <c r="Y39" i="7"/>
  <c r="Y39" i="8"/>
  <c r="Z39" i="8" s="1"/>
  <c r="Z39" i="9"/>
  <c r="Z39" i="10"/>
  <c r="Y39" i="10"/>
  <c r="Z39" i="11"/>
  <c r="Z39" i="12"/>
  <c r="Y39" i="12"/>
  <c r="Z39" i="13"/>
  <c r="Y39" i="14"/>
  <c r="Z39" i="14" s="1"/>
  <c r="Z39" i="15"/>
  <c r="Z39" i="16"/>
  <c r="Y39" i="17"/>
  <c r="Z39" i="17" s="1"/>
  <c r="Z39" i="18"/>
  <c r="Z39" i="19"/>
  <c r="Z39" i="20"/>
  <c r="Y39" i="20"/>
  <c r="Z39" i="21"/>
  <c r="Y39" i="21"/>
  <c r="Z39" i="22"/>
  <c r="Y39" i="22"/>
  <c r="Z39" i="23"/>
  <c r="Z39" i="24"/>
  <c r="Y39" i="24"/>
  <c r="Z39" i="25"/>
  <c r="Y39" i="25"/>
  <c r="Z39" i="27"/>
  <c r="Z39" i="1"/>
  <c r="W39" i="2"/>
  <c r="Y39" i="2" s="1"/>
  <c r="J39" i="2"/>
  <c r="H39" i="2"/>
  <c r="W39" i="3"/>
  <c r="J39" i="3"/>
  <c r="W39" i="4"/>
  <c r="Y39" i="4" s="1"/>
  <c r="J39" i="4"/>
  <c r="W39" i="5"/>
  <c r="J39" i="5"/>
  <c r="W39" i="6"/>
  <c r="Y39" i="6" s="1"/>
  <c r="J39" i="6"/>
  <c r="W39" i="7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J39" i="22"/>
  <c r="W39" i="23"/>
  <c r="Y39" i="23" s="1"/>
  <c r="J39" i="23"/>
  <c r="W39" i="24"/>
  <c r="J39" i="24"/>
  <c r="W39" i="25"/>
  <c r="J39" i="25"/>
  <c r="W39" i="26"/>
  <c r="Y39" i="26" s="1"/>
  <c r="Z39" i="26" s="1"/>
  <c r="J39" i="26"/>
  <c r="W39" i="27"/>
  <c r="Y39" i="27" s="1"/>
  <c r="J39" i="27"/>
  <c r="W39" i="28"/>
  <c r="Y39" i="28" s="1"/>
  <c r="Z39" i="28" s="1"/>
  <c r="J39" i="28"/>
  <c r="W39" i="1"/>
  <c r="Y39" i="1" s="1"/>
  <c r="J39" i="1"/>
  <c r="W38" i="2"/>
  <c r="T38" i="2"/>
  <c r="N38" i="2"/>
  <c r="G38" i="2"/>
  <c r="G40" i="2" s="1"/>
  <c r="D38" i="2"/>
  <c r="D40" i="2" s="1"/>
  <c r="W38" i="3"/>
  <c r="O38" i="3"/>
  <c r="T38" i="4"/>
  <c r="T38" i="5"/>
  <c r="P38" i="5"/>
  <c r="H38" i="5"/>
  <c r="X38" i="6"/>
  <c r="W38" i="6"/>
  <c r="L38" i="6"/>
  <c r="G38" i="6"/>
  <c r="G40" i="6" s="1"/>
  <c r="H39" i="6" s="1"/>
  <c r="H40" i="6" s="1"/>
  <c r="I39" i="6" s="1"/>
  <c r="Y38" i="7"/>
  <c r="E38" i="7"/>
  <c r="E40" i="7" s="1"/>
  <c r="P38" i="8"/>
  <c r="Q38" i="9"/>
  <c r="M38" i="9"/>
  <c r="H38" i="9"/>
  <c r="I38" i="10"/>
  <c r="H38" i="10"/>
  <c r="Q38" i="11"/>
  <c r="P38" i="11"/>
  <c r="R38" i="12"/>
  <c r="Q38" i="12"/>
  <c r="H38" i="12"/>
  <c r="W38" i="13"/>
  <c r="J38" i="13"/>
  <c r="Y38" i="14"/>
  <c r="Y40" i="14" s="1"/>
  <c r="P38" i="14"/>
  <c r="T38" i="15"/>
  <c r="S38" i="15"/>
  <c r="H38" i="15"/>
  <c r="D38" i="15"/>
  <c r="D40" i="15" s="1"/>
  <c r="M38" i="16"/>
  <c r="I38" i="16"/>
  <c r="M38" i="17"/>
  <c r="C38" i="17"/>
  <c r="C40" i="17" s="1"/>
  <c r="U38" i="18"/>
  <c r="F38" i="18"/>
  <c r="F40" i="18" s="1"/>
  <c r="E38" i="18"/>
  <c r="E40" i="18" s="1"/>
  <c r="U38" i="19"/>
  <c r="E38" i="19"/>
  <c r="E40" i="19" s="1"/>
  <c r="C38" i="19"/>
  <c r="C40" i="19" s="1"/>
  <c r="N38" i="20"/>
  <c r="AA38" i="21"/>
  <c r="AA40" i="21" s="1"/>
  <c r="W38" i="21"/>
  <c r="V38" i="21"/>
  <c r="H38" i="21"/>
  <c r="G38" i="21"/>
  <c r="G40" i="21" s="1"/>
  <c r="H39" i="21" s="1"/>
  <c r="D38" i="21"/>
  <c r="D40" i="21" s="1"/>
  <c r="N38" i="22"/>
  <c r="F38" i="22"/>
  <c r="F40" i="22" s="1"/>
  <c r="W38" i="23"/>
  <c r="H38" i="23"/>
  <c r="G38" i="23"/>
  <c r="G40" i="23" s="1"/>
  <c r="H39" i="23" s="1"/>
  <c r="X38" i="24"/>
  <c r="X40" i="24" s="1"/>
  <c r="I38" i="24"/>
  <c r="H38" i="24"/>
  <c r="X38" i="25"/>
  <c r="Q38" i="25"/>
  <c r="N38" i="25"/>
  <c r="H38" i="25"/>
  <c r="P38" i="26"/>
  <c r="N38" i="26"/>
  <c r="H38" i="26"/>
  <c r="V38" i="27"/>
  <c r="T38" i="27"/>
  <c r="Q38" i="27"/>
  <c r="H38" i="27"/>
  <c r="V38" i="28"/>
  <c r="T38" i="28"/>
  <c r="N38" i="28"/>
  <c r="V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G38" i="3" s="1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P38" i="4" s="1"/>
  <c r="O36" i="4"/>
  <c r="N36" i="4"/>
  <c r="M36" i="4"/>
  <c r="L36" i="4"/>
  <c r="K36" i="4"/>
  <c r="J36" i="4"/>
  <c r="I36" i="4"/>
  <c r="H36" i="4"/>
  <c r="H38" i="4" s="1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H38" i="6" s="1"/>
  <c r="G36" i="6"/>
  <c r="F36" i="6"/>
  <c r="E36" i="6"/>
  <c r="D36" i="6"/>
  <c r="C36" i="6"/>
  <c r="AA36" i="7"/>
  <c r="Z36" i="7"/>
  <c r="Y36" i="7"/>
  <c r="X36" i="7"/>
  <c r="X38" i="7" s="1"/>
  <c r="X40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Q38" i="13" s="1"/>
  <c r="P36" i="13"/>
  <c r="O36" i="13"/>
  <c r="N36" i="13"/>
  <c r="M36" i="13"/>
  <c r="L36" i="13"/>
  <c r="K36" i="13"/>
  <c r="J36" i="13"/>
  <c r="I36" i="13"/>
  <c r="I38" i="13" s="1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T38" i="14" s="1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L38" i="16" s="1"/>
  <c r="K36" i="16"/>
  <c r="J36" i="16"/>
  <c r="I36" i="16"/>
  <c r="H36" i="16"/>
  <c r="G36" i="16"/>
  <c r="F36" i="16"/>
  <c r="E36" i="16"/>
  <c r="D36" i="16"/>
  <c r="D38" i="16" s="1"/>
  <c r="D40" i="16" s="1"/>
  <c r="C36" i="16"/>
  <c r="AA36" i="17"/>
  <c r="Y36" i="17"/>
  <c r="X36" i="17"/>
  <c r="Z36" i="17" s="1"/>
  <c r="W36" i="17"/>
  <c r="V36" i="17"/>
  <c r="U36" i="17"/>
  <c r="T36" i="17"/>
  <c r="T38" i="17" s="1"/>
  <c r="S36" i="17"/>
  <c r="R36" i="17"/>
  <c r="Q36" i="17"/>
  <c r="P36" i="17"/>
  <c r="O36" i="17"/>
  <c r="N36" i="17"/>
  <c r="M36" i="17"/>
  <c r="L36" i="17"/>
  <c r="L38" i="17" s="1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S38" i="18" s="1"/>
  <c r="R36" i="18"/>
  <c r="Q36" i="18"/>
  <c r="P36" i="18"/>
  <c r="O36" i="18"/>
  <c r="N36" i="18"/>
  <c r="M36" i="18"/>
  <c r="L36" i="18"/>
  <c r="L38" i="18" s="1"/>
  <c r="K36" i="18"/>
  <c r="J36" i="18"/>
  <c r="I36" i="18"/>
  <c r="H36" i="18"/>
  <c r="G36" i="18"/>
  <c r="F36" i="18"/>
  <c r="E36" i="18"/>
  <c r="D36" i="18"/>
  <c r="C36" i="18"/>
  <c r="C38" i="18" s="1"/>
  <c r="C40" i="18" s="1"/>
  <c r="AA36" i="19"/>
  <c r="Y36" i="19"/>
  <c r="X36" i="19"/>
  <c r="Z36" i="19" s="1"/>
  <c r="W36" i="19"/>
  <c r="V36" i="19"/>
  <c r="U36" i="19"/>
  <c r="T36" i="19"/>
  <c r="T38" i="19" s="1"/>
  <c r="S36" i="19"/>
  <c r="R36" i="19"/>
  <c r="Q36" i="19"/>
  <c r="P36" i="19"/>
  <c r="O36" i="19"/>
  <c r="N36" i="19"/>
  <c r="M36" i="19"/>
  <c r="L36" i="19"/>
  <c r="K36" i="19"/>
  <c r="K38" i="19" s="1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T38" i="20" s="1"/>
  <c r="S36" i="20"/>
  <c r="R36" i="20"/>
  <c r="Q36" i="20"/>
  <c r="P36" i="20"/>
  <c r="O36" i="20"/>
  <c r="N36" i="20"/>
  <c r="M36" i="20"/>
  <c r="L36" i="20"/>
  <c r="L38" i="20" s="1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T38" i="21" s="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E38" i="21" s="1"/>
  <c r="E40" i="21" s="1"/>
  <c r="D36" i="21"/>
  <c r="C36" i="21"/>
  <c r="AA36" i="22"/>
  <c r="Y36" i="22"/>
  <c r="X36" i="22"/>
  <c r="Z36" i="22" s="1"/>
  <c r="W36" i="22"/>
  <c r="V36" i="22"/>
  <c r="U36" i="22"/>
  <c r="U38" i="22" s="1"/>
  <c r="T36" i="22"/>
  <c r="T38" i="22" s="1"/>
  <c r="S36" i="22"/>
  <c r="R36" i="22"/>
  <c r="Q36" i="22"/>
  <c r="P36" i="22"/>
  <c r="O36" i="22"/>
  <c r="N36" i="22"/>
  <c r="M36" i="22"/>
  <c r="L36" i="22"/>
  <c r="L38" i="22" s="1"/>
  <c r="K36" i="22"/>
  <c r="J36" i="22"/>
  <c r="I36" i="22"/>
  <c r="H36" i="22"/>
  <c r="G36" i="22"/>
  <c r="F36" i="22"/>
  <c r="E36" i="22"/>
  <c r="E38" i="22" s="1"/>
  <c r="E40" i="22" s="1"/>
  <c r="D36" i="22"/>
  <c r="C36" i="22"/>
  <c r="AA36" i="23"/>
  <c r="Z36" i="23"/>
  <c r="Y36" i="23"/>
  <c r="X36" i="23"/>
  <c r="W36" i="23"/>
  <c r="V36" i="23"/>
  <c r="U36" i="23"/>
  <c r="U38" i="23" s="1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E36" i="23"/>
  <c r="E38" i="23" s="1"/>
  <c r="E40" i="23" s="1"/>
  <c r="D36" i="23"/>
  <c r="C36" i="23"/>
  <c r="AA36" i="24"/>
  <c r="Z36" i="24"/>
  <c r="Y36" i="24"/>
  <c r="X36" i="24"/>
  <c r="W36" i="24"/>
  <c r="W38" i="24" s="1"/>
  <c r="V36" i="24"/>
  <c r="U36" i="24"/>
  <c r="T36" i="24"/>
  <c r="S36" i="24"/>
  <c r="R36" i="24"/>
  <c r="Q36" i="24"/>
  <c r="P36" i="24"/>
  <c r="O36" i="24"/>
  <c r="N36" i="24"/>
  <c r="N38" i="24" s="1"/>
  <c r="M36" i="24"/>
  <c r="L36" i="24"/>
  <c r="K36" i="24"/>
  <c r="J36" i="24"/>
  <c r="I36" i="24"/>
  <c r="H36" i="24"/>
  <c r="G36" i="24"/>
  <c r="F36" i="24"/>
  <c r="F38" i="24" s="1"/>
  <c r="F40" i="24" s="1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O38" i="25" s="1"/>
  <c r="N36" i="25"/>
  <c r="M36" i="25"/>
  <c r="L36" i="25"/>
  <c r="K36" i="25"/>
  <c r="J36" i="25"/>
  <c r="I36" i="25"/>
  <c r="H36" i="25"/>
  <c r="G36" i="25"/>
  <c r="F36" i="25"/>
  <c r="F38" i="25" s="1"/>
  <c r="F40" i="25" s="1"/>
  <c r="E36" i="25"/>
  <c r="D36" i="25"/>
  <c r="C36" i="25"/>
  <c r="AA36" i="26"/>
  <c r="Y36" i="26"/>
  <c r="X36" i="26"/>
  <c r="Z36" i="26" s="1"/>
  <c r="W36" i="26"/>
  <c r="W38" i="26" s="1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W38" i="27" s="1"/>
  <c r="V36" i="27"/>
  <c r="U36" i="27"/>
  <c r="T36" i="27"/>
  <c r="S36" i="27"/>
  <c r="R36" i="27"/>
  <c r="Q36" i="27"/>
  <c r="P36" i="27"/>
  <c r="O36" i="27"/>
  <c r="N36" i="27"/>
  <c r="N38" i="27" s="1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P38" i="28" s="1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Y38" i="1" s="1"/>
  <c r="Y40" i="1" s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Z27" i="2" s="1"/>
  <c r="W27" i="2"/>
  <c r="V27" i="2"/>
  <c r="V38" i="2" s="1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N38" i="3" s="1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Y38" i="4" s="1"/>
  <c r="Y40" i="4" s="1"/>
  <c r="X27" i="4"/>
  <c r="W27" i="4"/>
  <c r="V27" i="4"/>
  <c r="U27" i="4"/>
  <c r="T27" i="4"/>
  <c r="S27" i="4"/>
  <c r="R27" i="4"/>
  <c r="Q27" i="4"/>
  <c r="Q38" i="4" s="1"/>
  <c r="P27" i="4"/>
  <c r="O27" i="4"/>
  <c r="O38" i="4" s="1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Y38" i="5" s="1"/>
  <c r="Y40" i="5" s="1"/>
  <c r="X27" i="5"/>
  <c r="Z27" i="5" s="1"/>
  <c r="W27" i="5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G38" i="5" s="1"/>
  <c r="G40" i="5" s="1"/>
  <c r="H39" i="5" s="1"/>
  <c r="H40" i="5" s="1"/>
  <c r="I39" i="5" s="1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I38" i="6" s="1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Q38" i="7" s="1"/>
  <c r="P27" i="7"/>
  <c r="O27" i="7"/>
  <c r="N27" i="7"/>
  <c r="M27" i="7"/>
  <c r="L27" i="7"/>
  <c r="K27" i="7"/>
  <c r="J27" i="7"/>
  <c r="I27" i="7"/>
  <c r="I38" i="7" s="1"/>
  <c r="H27" i="7"/>
  <c r="G27" i="7"/>
  <c r="F27" i="7"/>
  <c r="E27" i="7"/>
  <c r="D27" i="7"/>
  <c r="C27" i="7"/>
  <c r="AA27" i="8"/>
  <c r="Z27" i="8"/>
  <c r="Y27" i="8"/>
  <c r="X27" i="8"/>
  <c r="X38" i="8" s="1"/>
  <c r="W27" i="8"/>
  <c r="V27" i="8"/>
  <c r="U27" i="8"/>
  <c r="T27" i="8"/>
  <c r="S27" i="8"/>
  <c r="R27" i="8"/>
  <c r="R38" i="8" s="1"/>
  <c r="Q27" i="8"/>
  <c r="P27" i="8"/>
  <c r="O27" i="8"/>
  <c r="N27" i="8"/>
  <c r="M27" i="8"/>
  <c r="L27" i="8"/>
  <c r="K27" i="8"/>
  <c r="J27" i="8"/>
  <c r="J38" i="8" s="1"/>
  <c r="I27" i="8"/>
  <c r="H27" i="8"/>
  <c r="H38" i="8" s="1"/>
  <c r="G27" i="8"/>
  <c r="F27" i="8"/>
  <c r="E27" i="8"/>
  <c r="D27" i="8"/>
  <c r="C27" i="8"/>
  <c r="AA27" i="9"/>
  <c r="AA38" i="9" s="1"/>
  <c r="AA40" i="9" s="1"/>
  <c r="Y27" i="9"/>
  <c r="X27" i="9"/>
  <c r="Z27" i="9" s="1"/>
  <c r="W27" i="9"/>
  <c r="V27" i="9"/>
  <c r="U27" i="9"/>
  <c r="T27" i="9"/>
  <c r="S27" i="9"/>
  <c r="R27" i="9"/>
  <c r="R38" i="9" s="1"/>
  <c r="Q27" i="9"/>
  <c r="P27" i="9"/>
  <c r="O27" i="9"/>
  <c r="N27" i="9"/>
  <c r="M27" i="9"/>
  <c r="L27" i="9"/>
  <c r="K27" i="9"/>
  <c r="J27" i="9"/>
  <c r="J38" i="9" s="1"/>
  <c r="I27" i="9"/>
  <c r="H27" i="9"/>
  <c r="G27" i="9"/>
  <c r="F27" i="9"/>
  <c r="E27" i="9"/>
  <c r="D27" i="9"/>
  <c r="C27" i="9"/>
  <c r="AA27" i="10"/>
  <c r="AA38" i="10" s="1"/>
  <c r="AA40" i="10" s="1"/>
  <c r="Y27" i="10"/>
  <c r="X27" i="10"/>
  <c r="Z27" i="10" s="1"/>
  <c r="W27" i="10"/>
  <c r="V27" i="10"/>
  <c r="U27" i="10"/>
  <c r="T27" i="10"/>
  <c r="S27" i="10"/>
  <c r="R27" i="10"/>
  <c r="R38" i="10" s="1"/>
  <c r="Q27" i="10"/>
  <c r="P27" i="10"/>
  <c r="O27" i="10"/>
  <c r="N27" i="10"/>
  <c r="M27" i="10"/>
  <c r="L27" i="10"/>
  <c r="K27" i="10"/>
  <c r="J27" i="10"/>
  <c r="J38" i="10" s="1"/>
  <c r="I27" i="10"/>
  <c r="H27" i="10"/>
  <c r="G27" i="10"/>
  <c r="F27" i="10"/>
  <c r="E27" i="10"/>
  <c r="D27" i="10"/>
  <c r="C27" i="10"/>
  <c r="AA27" i="11"/>
  <c r="AA38" i="11" s="1"/>
  <c r="AA40" i="11" s="1"/>
  <c r="Y27" i="11"/>
  <c r="X27" i="11"/>
  <c r="W27" i="11"/>
  <c r="V27" i="1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J27" i="11"/>
  <c r="J38" i="11" s="1"/>
  <c r="I27" i="11"/>
  <c r="H27" i="11"/>
  <c r="G27" i="11"/>
  <c r="F27" i="11"/>
  <c r="E27" i="11"/>
  <c r="D27" i="11"/>
  <c r="C27" i="11"/>
  <c r="AA27" i="12"/>
  <c r="AA38" i="12" s="1"/>
  <c r="AA40" i="12" s="1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S38" i="13" s="1"/>
  <c r="R27" i="13"/>
  <c r="Q27" i="13"/>
  <c r="P27" i="13"/>
  <c r="O27" i="13"/>
  <c r="N27" i="13"/>
  <c r="M27" i="13"/>
  <c r="L27" i="13"/>
  <c r="K27" i="13"/>
  <c r="K38" i="13" s="1"/>
  <c r="J27" i="13"/>
  <c r="I27" i="13"/>
  <c r="H27" i="13"/>
  <c r="G27" i="13"/>
  <c r="F27" i="13"/>
  <c r="E27" i="13"/>
  <c r="D27" i="13"/>
  <c r="C27" i="13"/>
  <c r="C38" i="13" s="1"/>
  <c r="C40" i="13" s="1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K38" i="14" s="1"/>
  <c r="J27" i="14"/>
  <c r="I27" i="14"/>
  <c r="H27" i="14"/>
  <c r="G27" i="14"/>
  <c r="F27" i="14"/>
  <c r="E27" i="14"/>
  <c r="D27" i="14"/>
  <c r="C27" i="14"/>
  <c r="C38" i="14" s="1"/>
  <c r="C40" i="14" s="1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I38" i="15" s="1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U38" i="16" s="1"/>
  <c r="T27" i="16"/>
  <c r="S27" i="16"/>
  <c r="R27" i="16"/>
  <c r="Q27" i="16"/>
  <c r="P27" i="16"/>
  <c r="O27" i="16"/>
  <c r="N27" i="16"/>
  <c r="M27" i="16"/>
  <c r="L27" i="16"/>
  <c r="K27" i="16"/>
  <c r="J27" i="16"/>
  <c r="J38" i="16" s="1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U38" i="17" s="1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E38" i="17" s="1"/>
  <c r="E40" i="17" s="1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M38" i="18" s="1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M38" i="19" s="1"/>
  <c r="L27" i="19"/>
  <c r="K27" i="19"/>
  <c r="J27" i="19"/>
  <c r="I27" i="19"/>
  <c r="H27" i="19"/>
  <c r="G27" i="19"/>
  <c r="F27" i="19"/>
  <c r="E27" i="19"/>
  <c r="D27" i="19"/>
  <c r="C27" i="19"/>
  <c r="AA27" i="20"/>
  <c r="AA38" i="20" s="1"/>
  <c r="AA40" i="20" s="1"/>
  <c r="Z27" i="20"/>
  <c r="Y27" i="20"/>
  <c r="X27" i="20"/>
  <c r="W27" i="20"/>
  <c r="V27" i="20"/>
  <c r="V38" i="20" s="1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N38" i="21" s="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C27" i="21"/>
  <c r="AA27" i="22"/>
  <c r="Y27" i="22"/>
  <c r="X27" i="22"/>
  <c r="Z27" i="22" s="1"/>
  <c r="W27" i="22"/>
  <c r="V27" i="22"/>
  <c r="V38" i="22" s="1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C38" i="22" s="1"/>
  <c r="C40" i="22" s="1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O38" i="23" s="1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P38" i="24" s="1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P38" i="25" s="1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X38" i="27" s="1"/>
  <c r="W27" i="27"/>
  <c r="V27" i="27"/>
  <c r="U27" i="27"/>
  <c r="T27" i="27"/>
  <c r="S27" i="27"/>
  <c r="R27" i="27"/>
  <c r="Q27" i="27"/>
  <c r="P27" i="27"/>
  <c r="P38" i="27" s="1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U17" i="2"/>
  <c r="U38" i="2" s="1"/>
  <c r="T17" i="2"/>
  <c r="S17" i="2"/>
  <c r="S38" i="2" s="1"/>
  <c r="R17" i="2"/>
  <c r="R38" i="2" s="1"/>
  <c r="Q17" i="2"/>
  <c r="P17" i="2"/>
  <c r="O17" i="2"/>
  <c r="N17" i="2"/>
  <c r="M17" i="2"/>
  <c r="M38" i="2" s="1"/>
  <c r="L17" i="2"/>
  <c r="L38" i="2" s="1"/>
  <c r="K17" i="2"/>
  <c r="K38" i="2" s="1"/>
  <c r="J17" i="2"/>
  <c r="J38" i="2" s="1"/>
  <c r="I17" i="2"/>
  <c r="H17" i="2"/>
  <c r="G17" i="2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Z17" i="3" s="1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N17" i="3"/>
  <c r="M17" i="3"/>
  <c r="M38" i="3" s="1"/>
  <c r="L17" i="3"/>
  <c r="L38" i="3" s="1"/>
  <c r="K17" i="3"/>
  <c r="K38" i="3" s="1"/>
  <c r="J17" i="3"/>
  <c r="J38" i="3" s="1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Z17" i="4" s="1"/>
  <c r="X17" i="4"/>
  <c r="W17" i="4"/>
  <c r="W38" i="4" s="1"/>
  <c r="V17" i="4"/>
  <c r="V38" i="4" s="1"/>
  <c r="U17" i="4"/>
  <c r="U38" i="4" s="1"/>
  <c r="T17" i="4"/>
  <c r="S17" i="4"/>
  <c r="S38" i="4" s="1"/>
  <c r="R17" i="4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I17" i="4"/>
  <c r="H17" i="4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Z17" i="5" s="1"/>
  <c r="W17" i="5"/>
  <c r="V17" i="5"/>
  <c r="V38" i="5" s="1"/>
  <c r="U17" i="5"/>
  <c r="U38" i="5" s="1"/>
  <c r="T17" i="5"/>
  <c r="S17" i="5"/>
  <c r="S38" i="5" s="1"/>
  <c r="R17" i="5"/>
  <c r="Q17" i="5"/>
  <c r="P17" i="5"/>
  <c r="O17" i="5"/>
  <c r="N17" i="5"/>
  <c r="N38" i="5" s="1"/>
  <c r="M17" i="5"/>
  <c r="M38" i="5" s="1"/>
  <c r="L17" i="5"/>
  <c r="L38" i="5" s="1"/>
  <c r="K17" i="5"/>
  <c r="K38" i="5" s="1"/>
  <c r="J17" i="5"/>
  <c r="I17" i="5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Z17" i="6" s="1"/>
  <c r="W17" i="6"/>
  <c r="V17" i="6"/>
  <c r="V38" i="6" s="1"/>
  <c r="U17" i="6"/>
  <c r="U38" i="6" s="1"/>
  <c r="T17" i="6"/>
  <c r="T38" i="6" s="1"/>
  <c r="S17" i="6"/>
  <c r="S38" i="6" s="1"/>
  <c r="R17" i="6"/>
  <c r="Q17" i="6"/>
  <c r="P17" i="6"/>
  <c r="P38" i="6" s="1"/>
  <c r="O17" i="6"/>
  <c r="N17" i="6"/>
  <c r="N38" i="6" s="1"/>
  <c r="M17" i="6"/>
  <c r="M38" i="6" s="1"/>
  <c r="L17" i="6"/>
  <c r="K17" i="6"/>
  <c r="K38" i="6" s="1"/>
  <c r="J17" i="6"/>
  <c r="I17" i="6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Z17" i="7"/>
  <c r="Y17" i="7"/>
  <c r="X17" i="7"/>
  <c r="W17" i="7"/>
  <c r="W38" i="7" s="1"/>
  <c r="V17" i="7"/>
  <c r="V38" i="7" s="1"/>
  <c r="U17" i="7"/>
  <c r="U38" i="7" s="1"/>
  <c r="T17" i="7"/>
  <c r="T38" i="7" s="1"/>
  <c r="S17" i="7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I17" i="7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Y17" i="8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I17" i="8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P17" i="9"/>
  <c r="P38" i="9" s="1"/>
  <c r="O17" i="9"/>
  <c r="O38" i="9" s="1"/>
  <c r="N17" i="9"/>
  <c r="N38" i="9" s="1"/>
  <c r="M17" i="9"/>
  <c r="L17" i="9"/>
  <c r="L38" i="9" s="1"/>
  <c r="K17" i="9"/>
  <c r="J17" i="9"/>
  <c r="I17" i="9"/>
  <c r="H17" i="9"/>
  <c r="G17" i="9"/>
  <c r="G38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Q17" i="10"/>
  <c r="P17" i="10"/>
  <c r="O17" i="10"/>
  <c r="O38" i="10" s="1"/>
  <c r="N17" i="10"/>
  <c r="N38" i="10" s="1"/>
  <c r="M17" i="10"/>
  <c r="M38" i="10" s="1"/>
  <c r="L17" i="10"/>
  <c r="L38" i="10" s="1"/>
  <c r="K17" i="10"/>
  <c r="J17" i="10"/>
  <c r="I17" i="10"/>
  <c r="H17" i="10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R17" i="11"/>
  <c r="Q17" i="11"/>
  <c r="P17" i="11"/>
  <c r="O17" i="11"/>
  <c r="O38" i="11" s="1"/>
  <c r="N17" i="11"/>
  <c r="N38" i="11" s="1"/>
  <c r="M17" i="11"/>
  <c r="M38" i="11" s="1"/>
  <c r="L17" i="11"/>
  <c r="L38" i="11" s="1"/>
  <c r="K17" i="11"/>
  <c r="J17" i="11"/>
  <c r="I17" i="1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X17" i="13"/>
  <c r="W17" i="13"/>
  <c r="V17" i="13"/>
  <c r="V38" i="13" s="1"/>
  <c r="U17" i="13"/>
  <c r="U38" i="13" s="1"/>
  <c r="T17" i="13"/>
  <c r="S17" i="13"/>
  <c r="R17" i="13"/>
  <c r="Q17" i="13"/>
  <c r="P17" i="13"/>
  <c r="P38" i="13" s="1"/>
  <c r="O17" i="13"/>
  <c r="O38" i="13" s="1"/>
  <c r="N17" i="13"/>
  <c r="N38" i="13" s="1"/>
  <c r="M17" i="13"/>
  <c r="M38" i="13" s="1"/>
  <c r="L17" i="13"/>
  <c r="K17" i="13"/>
  <c r="J17" i="13"/>
  <c r="I17" i="13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C17" i="13"/>
  <c r="AA17" i="14"/>
  <c r="Y17" i="14"/>
  <c r="X17" i="14"/>
  <c r="W17" i="14"/>
  <c r="W38" i="14" s="1"/>
  <c r="V17" i="14"/>
  <c r="V38" i="14" s="1"/>
  <c r="U17" i="14"/>
  <c r="U38" i="14" s="1"/>
  <c r="T17" i="14"/>
  <c r="S17" i="14"/>
  <c r="R17" i="14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J17" i="14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D17" i="14"/>
  <c r="C17" i="14"/>
  <c r="AA17" i="15"/>
  <c r="Y17" i="15"/>
  <c r="Y38" i="15" s="1"/>
  <c r="Y40" i="15" s="1"/>
  <c r="X17" i="15"/>
  <c r="W17" i="15"/>
  <c r="W38" i="15" s="1"/>
  <c r="V17" i="15"/>
  <c r="V38" i="15" s="1"/>
  <c r="U17" i="15"/>
  <c r="T17" i="15"/>
  <c r="S17" i="15"/>
  <c r="R17" i="15"/>
  <c r="Q17" i="15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I17" i="15"/>
  <c r="H17" i="15"/>
  <c r="G17" i="15"/>
  <c r="G38" i="15" s="1"/>
  <c r="G40" i="15" s="1"/>
  <c r="H39" i="15" s="1"/>
  <c r="F17" i="15"/>
  <c r="F38" i="15" s="1"/>
  <c r="F40" i="15" s="1"/>
  <c r="E17" i="15"/>
  <c r="D17" i="15"/>
  <c r="C17" i="15"/>
  <c r="AA17" i="16"/>
  <c r="Y17" i="16"/>
  <c r="Y38" i="16" s="1"/>
  <c r="Y40" i="16" s="1"/>
  <c r="X17" i="16"/>
  <c r="X38" i="16" s="1"/>
  <c r="X40" i="16" s="1"/>
  <c r="Z40" i="16" s="1"/>
  <c r="W17" i="16"/>
  <c r="W38" i="16" s="1"/>
  <c r="V17" i="16"/>
  <c r="V38" i="16" s="1"/>
  <c r="U17" i="16"/>
  <c r="T17" i="16"/>
  <c r="S17" i="16"/>
  <c r="R17" i="16"/>
  <c r="Q17" i="16"/>
  <c r="Q38" i="16" s="1"/>
  <c r="P17" i="16"/>
  <c r="P38" i="16" s="1"/>
  <c r="O17" i="16"/>
  <c r="O38" i="16" s="1"/>
  <c r="N17" i="16"/>
  <c r="N38" i="16" s="1"/>
  <c r="M17" i="16"/>
  <c r="L17" i="16"/>
  <c r="K17" i="16"/>
  <c r="J17" i="16"/>
  <c r="I17" i="16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C17" i="16"/>
  <c r="AA17" i="17"/>
  <c r="Y17" i="17"/>
  <c r="Y38" i="17" s="1"/>
  <c r="Y40" i="17" s="1"/>
  <c r="X17" i="17"/>
  <c r="W17" i="17"/>
  <c r="W38" i="17" s="1"/>
  <c r="V17" i="17"/>
  <c r="V38" i="17" s="1"/>
  <c r="U17" i="17"/>
  <c r="T17" i="17"/>
  <c r="S17" i="17"/>
  <c r="R17" i="17"/>
  <c r="Q17" i="17"/>
  <c r="Q38" i="17" s="1"/>
  <c r="P17" i="17"/>
  <c r="P38" i="17" s="1"/>
  <c r="O17" i="17"/>
  <c r="O38" i="17" s="1"/>
  <c r="N17" i="17"/>
  <c r="N38" i="17" s="1"/>
  <c r="M17" i="17"/>
  <c r="L17" i="17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D17" i="17"/>
  <c r="C17" i="17"/>
  <c r="AA17" i="18"/>
  <c r="Y17" i="18"/>
  <c r="Y38" i="18" s="1"/>
  <c r="Y40" i="18" s="1"/>
  <c r="X17" i="18"/>
  <c r="Z17" i="18" s="1"/>
  <c r="W17" i="18"/>
  <c r="W38" i="18" s="1"/>
  <c r="V17" i="18"/>
  <c r="V38" i="18" s="1"/>
  <c r="U17" i="18"/>
  <c r="T17" i="18"/>
  <c r="S17" i="18"/>
  <c r="R17" i="18"/>
  <c r="Q17" i="18"/>
  <c r="Q38" i="18" s="1"/>
  <c r="P17" i="18"/>
  <c r="P38" i="18" s="1"/>
  <c r="O17" i="18"/>
  <c r="O38" i="18" s="1"/>
  <c r="N17" i="18"/>
  <c r="N38" i="18" s="1"/>
  <c r="M17" i="18"/>
  <c r="L17" i="18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D17" i="18"/>
  <c r="C17" i="18"/>
  <c r="AA17" i="19"/>
  <c r="Y17" i="19"/>
  <c r="Y38" i="19" s="1"/>
  <c r="Y40" i="19" s="1"/>
  <c r="X17" i="19"/>
  <c r="W17" i="19"/>
  <c r="W38" i="19" s="1"/>
  <c r="V17" i="19"/>
  <c r="V38" i="19" s="1"/>
  <c r="U17" i="19"/>
  <c r="T17" i="19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K17" i="19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D17" i="19"/>
  <c r="C17" i="19"/>
  <c r="AA17" i="20"/>
  <c r="Y17" i="20"/>
  <c r="Y38" i="20" s="1"/>
  <c r="Y40" i="20" s="1"/>
  <c r="X17" i="20"/>
  <c r="X38" i="20" s="1"/>
  <c r="W17" i="20"/>
  <c r="W38" i="20" s="1"/>
  <c r="V17" i="20"/>
  <c r="U17" i="20"/>
  <c r="U38" i="20" s="1"/>
  <c r="T17" i="20"/>
  <c r="S17" i="20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C17" i="20"/>
  <c r="AA17" i="21"/>
  <c r="Y17" i="21"/>
  <c r="Y38" i="21" s="1"/>
  <c r="X17" i="21"/>
  <c r="W17" i="21"/>
  <c r="V17" i="21"/>
  <c r="U17" i="21"/>
  <c r="T17" i="21"/>
  <c r="S17" i="2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K38" i="21" s="1"/>
  <c r="J17" i="21"/>
  <c r="J38" i="21" s="1"/>
  <c r="I17" i="21"/>
  <c r="I38" i="21" s="1"/>
  <c r="H17" i="21"/>
  <c r="G17" i="21"/>
  <c r="F17" i="21"/>
  <c r="E17" i="21"/>
  <c r="D17" i="2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T17" i="22"/>
  <c r="S17" i="22"/>
  <c r="R17" i="22"/>
  <c r="R38" i="22" s="1"/>
  <c r="Q17" i="22"/>
  <c r="Q38" i="22" s="1"/>
  <c r="P17" i="22"/>
  <c r="P38" i="22" s="1"/>
  <c r="O17" i="22"/>
  <c r="O38" i="22" s="1"/>
  <c r="N17" i="22"/>
  <c r="M17" i="22"/>
  <c r="L17" i="22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C17" i="22"/>
  <c r="AA17" i="23"/>
  <c r="AA38" i="23" s="1"/>
  <c r="AA40" i="23" s="1"/>
  <c r="Z17" i="23"/>
  <c r="Y17" i="23"/>
  <c r="Y38" i="23" s="1"/>
  <c r="X17" i="23"/>
  <c r="X38" i="23" s="1"/>
  <c r="X40" i="23" s="1"/>
  <c r="W17" i="23"/>
  <c r="V17" i="23"/>
  <c r="U17" i="23"/>
  <c r="T17" i="23"/>
  <c r="T38" i="23" s="1"/>
  <c r="S17" i="23"/>
  <c r="R17" i="23"/>
  <c r="R38" i="23" s="1"/>
  <c r="Q17" i="23"/>
  <c r="Q38" i="23" s="1"/>
  <c r="P17" i="23"/>
  <c r="P38" i="23" s="1"/>
  <c r="O17" i="23"/>
  <c r="N17" i="23"/>
  <c r="M17" i="23"/>
  <c r="L17" i="23"/>
  <c r="L38" i="23" s="1"/>
  <c r="K17" i="23"/>
  <c r="K38" i="23" s="1"/>
  <c r="J17" i="23"/>
  <c r="J38" i="23" s="1"/>
  <c r="I17" i="23"/>
  <c r="I38" i="23" s="1"/>
  <c r="H17" i="23"/>
  <c r="G17" i="23"/>
  <c r="F17" i="23"/>
  <c r="E17" i="23"/>
  <c r="D17" i="23"/>
  <c r="D38" i="23" s="1"/>
  <c r="D40" i="23" s="1"/>
  <c r="C17" i="23"/>
  <c r="AA17" i="24"/>
  <c r="AA38" i="24" s="1"/>
  <c r="AA40" i="24" s="1"/>
  <c r="Z17" i="24"/>
  <c r="Y17" i="24"/>
  <c r="Y38" i="24" s="1"/>
  <c r="Y40" i="24" s="1"/>
  <c r="X17" i="24"/>
  <c r="W17" i="24"/>
  <c r="V17" i="24"/>
  <c r="U17" i="24"/>
  <c r="U38" i="24" s="1"/>
  <c r="T17" i="24"/>
  <c r="S17" i="24"/>
  <c r="S38" i="24" s="1"/>
  <c r="R17" i="24"/>
  <c r="R38" i="24" s="1"/>
  <c r="Q17" i="24"/>
  <c r="Q38" i="24" s="1"/>
  <c r="P17" i="24"/>
  <c r="O17" i="24"/>
  <c r="N17" i="24"/>
  <c r="M17" i="24"/>
  <c r="M38" i="24" s="1"/>
  <c r="L17" i="24"/>
  <c r="L38" i="24" s="1"/>
  <c r="K17" i="24"/>
  <c r="K38" i="24" s="1"/>
  <c r="J17" i="24"/>
  <c r="J38" i="24" s="1"/>
  <c r="I17" i="24"/>
  <c r="H17" i="24"/>
  <c r="G17" i="24"/>
  <c r="F17" i="24"/>
  <c r="E17" i="24"/>
  <c r="E38" i="24" s="1"/>
  <c r="E40" i="24" s="1"/>
  <c r="D17" i="24"/>
  <c r="C17" i="24"/>
  <c r="C38" i="24" s="1"/>
  <c r="AA17" i="25"/>
  <c r="AA38" i="25" s="1"/>
  <c r="AA40" i="25" s="1"/>
  <c r="Y17" i="25"/>
  <c r="Y38" i="25" s="1"/>
  <c r="Y40" i="25" s="1"/>
  <c r="X17" i="25"/>
  <c r="W17" i="25"/>
  <c r="V17" i="25"/>
  <c r="U17" i="25"/>
  <c r="U38" i="25" s="1"/>
  <c r="T17" i="25"/>
  <c r="T38" i="25" s="1"/>
  <c r="S17" i="25"/>
  <c r="S38" i="25" s="1"/>
  <c r="R17" i="25"/>
  <c r="R38" i="25" s="1"/>
  <c r="Q17" i="25"/>
  <c r="P17" i="25"/>
  <c r="O17" i="25"/>
  <c r="N17" i="25"/>
  <c r="M17" i="25"/>
  <c r="M38" i="25" s="1"/>
  <c r="L17" i="25"/>
  <c r="K17" i="25"/>
  <c r="K38" i="25" s="1"/>
  <c r="J17" i="25"/>
  <c r="J38" i="25" s="1"/>
  <c r="I17" i="25"/>
  <c r="I38" i="25" s="1"/>
  <c r="H17" i="25"/>
  <c r="G17" i="25"/>
  <c r="F17" i="25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V17" i="26"/>
  <c r="U17" i="26"/>
  <c r="U38" i="26" s="1"/>
  <c r="T17" i="26"/>
  <c r="S17" i="26"/>
  <c r="S38" i="26" s="1"/>
  <c r="R17" i="26"/>
  <c r="R38" i="26" s="1"/>
  <c r="Q17" i="26"/>
  <c r="Q38" i="26" s="1"/>
  <c r="P17" i="26"/>
  <c r="O17" i="26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F17" i="26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V17" i="27"/>
  <c r="U17" i="27"/>
  <c r="T17" i="27"/>
  <c r="S17" i="27"/>
  <c r="S38" i="27" s="1"/>
  <c r="R17" i="27"/>
  <c r="R38" i="27" s="1"/>
  <c r="Q17" i="27"/>
  <c r="P17" i="27"/>
  <c r="O17" i="27"/>
  <c r="N17" i="27"/>
  <c r="M17" i="27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H40" i="27" s="1"/>
  <c r="I39" i="27" s="1"/>
  <c r="I40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U17" i="28"/>
  <c r="T17" i="28"/>
  <c r="S17" i="28"/>
  <c r="S38" i="28" s="1"/>
  <c r="R17" i="28"/>
  <c r="R38" i="28" s="1"/>
  <c r="Q17" i="28"/>
  <c r="Q38" i="28" s="1"/>
  <c r="P17" i="28"/>
  <c r="O17" i="28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X17" i="1"/>
  <c r="W17" i="1"/>
  <c r="W38" i="1" s="1"/>
  <c r="V17" i="1"/>
  <c r="U17" i="1"/>
  <c r="T17" i="1"/>
  <c r="T38" i="1" s="1"/>
  <c r="S17" i="1"/>
  <c r="S38" i="1" s="1"/>
  <c r="R17" i="1"/>
  <c r="R38" i="1" s="1"/>
  <c r="Q17" i="1"/>
  <c r="P17" i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F17" i="1"/>
  <c r="E17" i="1"/>
  <c r="D17" i="1"/>
  <c r="D38" i="1" s="1"/>
  <c r="D40" i="1" s="1"/>
  <c r="C17" i="1"/>
  <c r="C38" i="1" s="1"/>
  <c r="H40" i="8" l="1"/>
  <c r="I39" i="8" s="1"/>
  <c r="I40" i="4"/>
  <c r="J40" i="4" s="1"/>
  <c r="Z40" i="7"/>
  <c r="Z38" i="23"/>
  <c r="Y40" i="23"/>
  <c r="I40" i="9"/>
  <c r="J40" i="9" s="1"/>
  <c r="Z38" i="20"/>
  <c r="X40" i="20"/>
  <c r="Z40" i="20" s="1"/>
  <c r="X38" i="18"/>
  <c r="I40" i="6"/>
  <c r="D38" i="26"/>
  <c r="D40" i="26" s="1"/>
  <c r="D38" i="25"/>
  <c r="D40" i="25" s="1"/>
  <c r="Z17" i="20"/>
  <c r="X38" i="15"/>
  <c r="Z17" i="15"/>
  <c r="Z17" i="14"/>
  <c r="X38" i="14"/>
  <c r="Z38" i="10"/>
  <c r="X40" i="10"/>
  <c r="Z40" i="10" s="1"/>
  <c r="I38" i="3"/>
  <c r="U38" i="27"/>
  <c r="K38" i="22"/>
  <c r="S38" i="20"/>
  <c r="AA38" i="18"/>
  <c r="AA40" i="18" s="1"/>
  <c r="AA38" i="17"/>
  <c r="AA40" i="17" s="1"/>
  <c r="R38" i="16"/>
  <c r="Z17" i="16"/>
  <c r="H40" i="1"/>
  <c r="I39" i="1" s="1"/>
  <c r="I40" i="1" s="1"/>
  <c r="K39" i="1" s="1"/>
  <c r="Z17" i="22"/>
  <c r="X38" i="22"/>
  <c r="Z17" i="21"/>
  <c r="X38" i="21"/>
  <c r="X40" i="21" s="1"/>
  <c r="Z40" i="21" s="1"/>
  <c r="Z38" i="7"/>
  <c r="Y40" i="7"/>
  <c r="H40" i="15"/>
  <c r="I39" i="15" s="1"/>
  <c r="I40" i="15" s="1"/>
  <c r="H40" i="7"/>
  <c r="I39" i="7" s="1"/>
  <c r="I40" i="7" s="1"/>
  <c r="J40" i="7" s="1"/>
  <c r="X38" i="4"/>
  <c r="T38" i="26"/>
  <c r="L38" i="25"/>
  <c r="D38" i="24"/>
  <c r="D40" i="24" s="1"/>
  <c r="T38" i="24"/>
  <c r="C38" i="23"/>
  <c r="C40" i="23" s="1"/>
  <c r="S38" i="23"/>
  <c r="Z17" i="13"/>
  <c r="X38" i="13"/>
  <c r="X38" i="12"/>
  <c r="Z17" i="12"/>
  <c r="I38" i="2"/>
  <c r="U38" i="1"/>
  <c r="U38" i="28"/>
  <c r="M38" i="27"/>
  <c r="S38" i="22"/>
  <c r="C38" i="21"/>
  <c r="C40" i="21" s="1"/>
  <c r="S38" i="21"/>
  <c r="C38" i="20"/>
  <c r="C40" i="20" s="1"/>
  <c r="J38" i="19"/>
  <c r="AA38" i="19"/>
  <c r="AA40" i="19" s="1"/>
  <c r="R38" i="18"/>
  <c r="R38" i="17"/>
  <c r="Q38" i="15"/>
  <c r="Y40" i="12"/>
  <c r="P38" i="1"/>
  <c r="Q38" i="6"/>
  <c r="I38" i="5"/>
  <c r="I40" i="5" s="1"/>
  <c r="G38" i="28"/>
  <c r="G40" i="28" s="1"/>
  <c r="H39" i="28" s="1"/>
  <c r="O38" i="28"/>
  <c r="W38" i="28"/>
  <c r="O38" i="27"/>
  <c r="G38" i="26"/>
  <c r="G40" i="26" s="1"/>
  <c r="H39" i="26" s="1"/>
  <c r="H40" i="26" s="1"/>
  <c r="I39" i="26" s="1"/>
  <c r="I40" i="26" s="1"/>
  <c r="J40" i="26" s="1"/>
  <c r="W38" i="25"/>
  <c r="O38" i="24"/>
  <c r="M38" i="21"/>
  <c r="L38" i="19"/>
  <c r="D38" i="17"/>
  <c r="D40" i="17" s="1"/>
  <c r="T38" i="16"/>
  <c r="Z38" i="6"/>
  <c r="X40" i="6"/>
  <c r="Z40" i="6" s="1"/>
  <c r="D38" i="14"/>
  <c r="D40" i="14" s="1"/>
  <c r="Z40" i="24"/>
  <c r="Z38" i="16"/>
  <c r="Z38" i="21"/>
  <c r="Z17" i="19"/>
  <c r="X38" i="19"/>
  <c r="Z17" i="17"/>
  <c r="X38" i="17"/>
  <c r="X38" i="1"/>
  <c r="H40" i="21"/>
  <c r="I39" i="21" s="1"/>
  <c r="I40" i="21" s="1"/>
  <c r="K39" i="21" s="1"/>
  <c r="N39" i="21" s="1"/>
  <c r="E38" i="1"/>
  <c r="E40" i="1" s="1"/>
  <c r="Q38" i="1"/>
  <c r="Z40" i="23"/>
  <c r="H40" i="20"/>
  <c r="I39" i="20" s="1"/>
  <c r="I40" i="20" s="1"/>
  <c r="J40" i="20" s="1"/>
  <c r="E38" i="15"/>
  <c r="E40" i="15" s="1"/>
  <c r="M38" i="15"/>
  <c r="U38" i="15"/>
  <c r="Z27" i="11"/>
  <c r="X38" i="11"/>
  <c r="Z38" i="24"/>
  <c r="X38" i="3"/>
  <c r="N38" i="1"/>
  <c r="F38" i="27"/>
  <c r="F40" i="27" s="1"/>
  <c r="F38" i="26"/>
  <c r="F40" i="26" s="1"/>
  <c r="V38" i="26"/>
  <c r="V38" i="25"/>
  <c r="V38" i="24"/>
  <c r="M38" i="23"/>
  <c r="D38" i="22"/>
  <c r="D40" i="22" s="1"/>
  <c r="L38" i="21"/>
  <c r="D38" i="20"/>
  <c r="D40" i="20" s="1"/>
  <c r="S38" i="19"/>
  <c r="K38" i="18"/>
  <c r="K38" i="17"/>
  <c r="C38" i="16"/>
  <c r="C40" i="16" s="1"/>
  <c r="K38" i="16"/>
  <c r="S38" i="16"/>
  <c r="J38" i="15"/>
  <c r="R38" i="15"/>
  <c r="AA38" i="15"/>
  <c r="AA40" i="15" s="1"/>
  <c r="J38" i="14"/>
  <c r="R38" i="14"/>
  <c r="AA38" i="14"/>
  <c r="AA40" i="14" s="1"/>
  <c r="R38" i="13"/>
  <c r="I38" i="11"/>
  <c r="Y38" i="11"/>
  <c r="Y40" i="11" s="1"/>
  <c r="Q38" i="10"/>
  <c r="I38" i="9"/>
  <c r="Y38" i="9"/>
  <c r="Y40" i="9" s="1"/>
  <c r="I38" i="8"/>
  <c r="Y38" i="8"/>
  <c r="H38" i="3"/>
  <c r="H40" i="3" s="1"/>
  <c r="I39" i="3" s="1"/>
  <c r="I40" i="3" s="1"/>
  <c r="P38" i="3"/>
  <c r="H38" i="2"/>
  <c r="H40" i="2" s="1"/>
  <c r="I39" i="2" s="1"/>
  <c r="I40" i="2" s="1"/>
  <c r="P38" i="2"/>
  <c r="Z17" i="2"/>
  <c r="X38" i="2"/>
  <c r="H38" i="1"/>
  <c r="H38" i="28"/>
  <c r="Z27" i="28"/>
  <c r="X38" i="28"/>
  <c r="Z38" i="27"/>
  <c r="X40" i="27"/>
  <c r="Z40" i="27" s="1"/>
  <c r="O38" i="26"/>
  <c r="G38" i="25"/>
  <c r="G40" i="25" s="1"/>
  <c r="H39" i="25" s="1"/>
  <c r="H40" i="25" s="1"/>
  <c r="I39" i="25" s="1"/>
  <c r="I40" i="25" s="1"/>
  <c r="J40" i="25" s="1"/>
  <c r="G38" i="24"/>
  <c r="G40" i="24" s="1"/>
  <c r="H39" i="24" s="1"/>
  <c r="H40" i="24" s="1"/>
  <c r="I39" i="24" s="1"/>
  <c r="I40" i="24" s="1"/>
  <c r="J40" i="24" s="1"/>
  <c r="F38" i="23"/>
  <c r="F40" i="23" s="1"/>
  <c r="V38" i="23"/>
  <c r="M38" i="22"/>
  <c r="U38" i="21"/>
  <c r="D38" i="19"/>
  <c r="D40" i="19" s="1"/>
  <c r="D38" i="18"/>
  <c r="D40" i="18" s="1"/>
  <c r="T38" i="18"/>
  <c r="C38" i="15"/>
  <c r="C40" i="15" s="1"/>
  <c r="S38" i="14"/>
  <c r="AA38" i="8"/>
  <c r="AA40" i="8" s="1"/>
  <c r="J38" i="7"/>
  <c r="R38" i="7"/>
  <c r="Y38" i="6"/>
  <c r="Y40" i="6" s="1"/>
  <c r="Q38" i="5"/>
  <c r="I38" i="4"/>
  <c r="Y38" i="3"/>
  <c r="Y40" i="3" s="1"/>
  <c r="Q38" i="2"/>
  <c r="Z38" i="25"/>
  <c r="X40" i="25"/>
  <c r="Z40" i="25" s="1"/>
  <c r="D38" i="13"/>
  <c r="D40" i="13" s="1"/>
  <c r="L38" i="13"/>
  <c r="T38" i="13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C38" i="7"/>
  <c r="C40" i="7" s="1"/>
  <c r="K38" i="7"/>
  <c r="S38" i="7"/>
  <c r="AA38" i="7"/>
  <c r="AA40" i="7" s="1"/>
  <c r="J38" i="6"/>
  <c r="R38" i="6"/>
  <c r="AA38" i="6"/>
  <c r="AA40" i="6" s="1"/>
  <c r="J38" i="5"/>
  <c r="R38" i="5"/>
  <c r="AA38" i="5"/>
  <c r="AA40" i="5" s="1"/>
  <c r="J38" i="4"/>
  <c r="Z27" i="21"/>
  <c r="H40" i="23"/>
  <c r="I39" i="23" s="1"/>
  <c r="I40" i="23" s="1"/>
  <c r="R38" i="4"/>
  <c r="Q38" i="3"/>
  <c r="Y38" i="2"/>
  <c r="Y40" i="2" s="1"/>
  <c r="Z27" i="26"/>
  <c r="Z27" i="25"/>
  <c r="S38" i="17"/>
  <c r="AA38" i="16"/>
  <c r="AA40" i="16" s="1"/>
  <c r="I38" i="14"/>
  <c r="I40" i="14" s="1"/>
  <c r="Y38" i="13"/>
  <c r="Y40" i="13" s="1"/>
  <c r="H38" i="11"/>
  <c r="H40" i="11" s="1"/>
  <c r="I39" i="11" s="1"/>
  <c r="I40" i="11" s="1"/>
  <c r="P38" i="10"/>
  <c r="Z17" i="10"/>
  <c r="Z17" i="9"/>
  <c r="X38" i="9"/>
  <c r="Z17" i="8"/>
  <c r="H38" i="7"/>
  <c r="O38" i="6"/>
  <c r="W38" i="5"/>
  <c r="F38" i="2"/>
  <c r="F40" i="2" s="1"/>
  <c r="X38" i="26"/>
  <c r="Z17" i="1"/>
  <c r="Z17" i="28"/>
  <c r="Z17" i="26"/>
  <c r="Z17" i="25"/>
  <c r="C38" i="12"/>
  <c r="C40" i="12" s="1"/>
  <c r="K38" i="12"/>
  <c r="S38" i="12"/>
  <c r="X38" i="5"/>
  <c r="K39" i="23"/>
  <c r="J40" i="23"/>
  <c r="J40" i="18"/>
  <c r="K39" i="18"/>
  <c r="J40" i="6"/>
  <c r="K39" i="6"/>
  <c r="J40" i="27"/>
  <c r="K39" i="27"/>
  <c r="J40" i="22"/>
  <c r="K39" i="22"/>
  <c r="J40" i="15"/>
  <c r="K39" i="15"/>
  <c r="K39" i="26"/>
  <c r="J40" i="19"/>
  <c r="K39" i="19"/>
  <c r="J40" i="12"/>
  <c r="K39" i="12"/>
  <c r="K39" i="7"/>
  <c r="K39" i="24"/>
  <c r="K39" i="16"/>
  <c r="K39" i="4"/>
  <c r="K39" i="25"/>
  <c r="K39" i="17"/>
  <c r="K39" i="10"/>
  <c r="K39" i="13"/>
  <c r="J40" i="5" l="1"/>
  <c r="K39" i="5"/>
  <c r="N39" i="5" s="1"/>
  <c r="J40" i="14"/>
  <c r="K39" i="14"/>
  <c r="J40" i="2"/>
  <c r="K39" i="2"/>
  <c r="K40" i="2" s="1"/>
  <c r="L39" i="2" s="1"/>
  <c r="L40" i="2" s="1"/>
  <c r="M39" i="2" s="1"/>
  <c r="M40" i="2" s="1"/>
  <c r="J40" i="11"/>
  <c r="K39" i="11"/>
  <c r="K40" i="11" s="1"/>
  <c r="L39" i="11" s="1"/>
  <c r="L40" i="11" s="1"/>
  <c r="M39" i="11" s="1"/>
  <c r="M40" i="11" s="1"/>
  <c r="J40" i="3"/>
  <c r="K39" i="3"/>
  <c r="K40" i="3" s="1"/>
  <c r="L39" i="3" s="1"/>
  <c r="L40" i="3" s="1"/>
  <c r="M39" i="3" s="1"/>
  <c r="M40" i="3" s="1"/>
  <c r="Z38" i="12"/>
  <c r="X40" i="12"/>
  <c r="Z40" i="12" s="1"/>
  <c r="X40" i="15"/>
  <c r="Z40" i="15" s="1"/>
  <c r="Z38" i="15"/>
  <c r="Z38" i="28"/>
  <c r="X40" i="28"/>
  <c r="Z40" i="28" s="1"/>
  <c r="Z38" i="19"/>
  <c r="X40" i="19"/>
  <c r="Z40" i="19" s="1"/>
  <c r="Z38" i="4"/>
  <c r="X40" i="4"/>
  <c r="Z40" i="4" s="1"/>
  <c r="Z38" i="11"/>
  <c r="X40" i="11"/>
  <c r="Z40" i="11" s="1"/>
  <c r="K39" i="20"/>
  <c r="N39" i="20" s="1"/>
  <c r="H40" i="28"/>
  <c r="I39" i="28" s="1"/>
  <c r="I40" i="28" s="1"/>
  <c r="J40" i="21"/>
  <c r="J40" i="1"/>
  <c r="Z38" i="2"/>
  <c r="X40" i="2"/>
  <c r="Z40" i="2" s="1"/>
  <c r="Z38" i="1"/>
  <c r="X40" i="1"/>
  <c r="Z40" i="1" s="1"/>
  <c r="X40" i="14"/>
  <c r="Z40" i="14" s="1"/>
  <c r="Z38" i="14"/>
  <c r="Z38" i="18"/>
  <c r="X40" i="18"/>
  <c r="Z40" i="18" s="1"/>
  <c r="Z38" i="5"/>
  <c r="X40" i="5"/>
  <c r="Z40" i="5" s="1"/>
  <c r="Z38" i="22"/>
  <c r="X40" i="22"/>
  <c r="Z40" i="22" s="1"/>
  <c r="Z38" i="13"/>
  <c r="X40" i="13"/>
  <c r="Z40" i="13" s="1"/>
  <c r="K40" i="21"/>
  <c r="L39" i="21" s="1"/>
  <c r="L40" i="21" s="1"/>
  <c r="M39" i="21" s="1"/>
  <c r="M40" i="21" s="1"/>
  <c r="Z38" i="9"/>
  <c r="X40" i="9"/>
  <c r="Z40" i="9" s="1"/>
  <c r="I40" i="8"/>
  <c r="Z38" i="26"/>
  <c r="X40" i="26"/>
  <c r="Z40" i="26" s="1"/>
  <c r="Z38" i="3"/>
  <c r="X40" i="3"/>
  <c r="Z40" i="3" s="1"/>
  <c r="K39" i="9"/>
  <c r="Y40" i="8"/>
  <c r="Z40" i="8" s="1"/>
  <c r="Z38" i="8"/>
  <c r="Z38" i="17"/>
  <c r="X40" i="17"/>
  <c r="Z40" i="17" s="1"/>
  <c r="N39" i="14"/>
  <c r="K40" i="14"/>
  <c r="L39" i="14" s="1"/>
  <c r="L40" i="14" s="1"/>
  <c r="M39" i="14" s="1"/>
  <c r="M40" i="14" s="1"/>
  <c r="N39" i="26"/>
  <c r="K40" i="26"/>
  <c r="L39" i="26" s="1"/>
  <c r="L40" i="26" s="1"/>
  <c r="M39" i="26" s="1"/>
  <c r="M40" i="26" s="1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22"/>
  <c r="K40" i="22"/>
  <c r="L39" i="22" s="1"/>
  <c r="L40" i="22" s="1"/>
  <c r="M39" i="22" s="1"/>
  <c r="M40" i="22" s="1"/>
  <c r="N39" i="12"/>
  <c r="K40" i="12"/>
  <c r="L39" i="12" s="1"/>
  <c r="L40" i="12" s="1"/>
  <c r="M39" i="12" s="1"/>
  <c r="M40" i="12" s="1"/>
  <c r="N39" i="1"/>
  <c r="K40" i="1"/>
  <c r="L39" i="1" s="1"/>
  <c r="L40" i="1" s="1"/>
  <c r="M39" i="1" s="1"/>
  <c r="M40" i="1" s="1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4"/>
  <c r="K40" i="4"/>
  <c r="L39" i="4" s="1"/>
  <c r="L40" i="4" s="1"/>
  <c r="M39" i="4" s="1"/>
  <c r="M40" i="4" s="1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25"/>
  <c r="K40" i="25"/>
  <c r="L39" i="25" s="1"/>
  <c r="L40" i="25" s="1"/>
  <c r="M39" i="25" s="1"/>
  <c r="M40" i="25" s="1"/>
  <c r="N39" i="27"/>
  <c r="K40" i="27"/>
  <c r="L39" i="27" s="1"/>
  <c r="L40" i="27" s="1"/>
  <c r="M39" i="27" s="1"/>
  <c r="M40" i="27" s="1"/>
  <c r="N39" i="9"/>
  <c r="K40" i="9"/>
  <c r="L39" i="9" s="1"/>
  <c r="L40" i="9" s="1"/>
  <c r="M39" i="9" s="1"/>
  <c r="M40" i="9" s="1"/>
  <c r="N39" i="3"/>
  <c r="N39" i="24"/>
  <c r="K40" i="24"/>
  <c r="L39" i="24" s="1"/>
  <c r="L40" i="24" s="1"/>
  <c r="M39" i="24" s="1"/>
  <c r="M40" i="24" s="1"/>
  <c r="N40" i="21"/>
  <c r="O39" i="21"/>
  <c r="N39" i="19"/>
  <c r="K40" i="19"/>
  <c r="L39" i="19" s="1"/>
  <c r="L40" i="19" s="1"/>
  <c r="M39" i="19" s="1"/>
  <c r="M40" i="19" s="1"/>
  <c r="N39" i="2"/>
  <c r="N39" i="23"/>
  <c r="K40" i="23"/>
  <c r="L39" i="23" s="1"/>
  <c r="L40" i="23" s="1"/>
  <c r="M39" i="23" s="1"/>
  <c r="M40" i="23" s="1"/>
  <c r="N39" i="11" l="1"/>
  <c r="J40" i="8"/>
  <c r="K39" i="8"/>
  <c r="J40" i="28"/>
  <c r="K39" i="28"/>
  <c r="N40" i="5"/>
  <c r="O39" i="5"/>
  <c r="N40" i="1"/>
  <c r="O39" i="1"/>
  <c r="N40" i="16"/>
  <c r="O39" i="16"/>
  <c r="O39" i="6"/>
  <c r="N40" i="6"/>
  <c r="N40" i="24"/>
  <c r="O39" i="24"/>
  <c r="N40" i="15"/>
  <c r="O39" i="15"/>
  <c r="O39" i="27"/>
  <c r="N40" i="27"/>
  <c r="R39" i="21"/>
  <c r="O40" i="21"/>
  <c r="P39" i="21" s="1"/>
  <c r="P40" i="21" s="1"/>
  <c r="Q39" i="21" s="1"/>
  <c r="Q40" i="21" s="1"/>
  <c r="O39" i="2"/>
  <c r="N40" i="2"/>
  <c r="N40" i="7"/>
  <c r="O39" i="7"/>
  <c r="O39" i="18"/>
  <c r="N40" i="18"/>
  <c r="N40" i="22"/>
  <c r="O39" i="22"/>
  <c r="O39" i="26"/>
  <c r="N40" i="26"/>
  <c r="N40" i="23"/>
  <c r="O39" i="23"/>
  <c r="N40" i="4"/>
  <c r="O39" i="4"/>
  <c r="N40" i="17"/>
  <c r="O39" i="17"/>
  <c r="N40" i="25"/>
  <c r="O39" i="25"/>
  <c r="N40" i="3"/>
  <c r="O39" i="3"/>
  <c r="O39" i="10"/>
  <c r="N40" i="10"/>
  <c r="N40" i="11"/>
  <c r="O39" i="11"/>
  <c r="N40" i="12"/>
  <c r="O39" i="12"/>
  <c r="N40" i="13"/>
  <c r="O39" i="13"/>
  <c r="N40" i="19"/>
  <c r="O39" i="19"/>
  <c r="N40" i="9"/>
  <c r="O39" i="9"/>
  <c r="O39" i="20"/>
  <c r="N40" i="20"/>
  <c r="O39" i="14"/>
  <c r="N40" i="14"/>
  <c r="N39" i="28" l="1"/>
  <c r="K40" i="28"/>
  <c r="L39" i="28" s="1"/>
  <c r="L40" i="28" s="1"/>
  <c r="M39" i="28" s="1"/>
  <c r="M40" i="28" s="1"/>
  <c r="K40" i="8"/>
  <c r="L39" i="8" s="1"/>
  <c r="L40" i="8" s="1"/>
  <c r="M39" i="8" s="1"/>
  <c r="M40" i="8" s="1"/>
  <c r="N39" i="8"/>
  <c r="O40" i="17"/>
  <c r="P39" i="17" s="1"/>
  <c r="P40" i="17" s="1"/>
  <c r="Q39" i="17" s="1"/>
  <c r="Q40" i="17" s="1"/>
  <c r="R39" i="17"/>
  <c r="O40" i="22"/>
  <c r="P39" i="22" s="1"/>
  <c r="P40" i="22" s="1"/>
  <c r="Q39" i="22" s="1"/>
  <c r="Q40" i="22" s="1"/>
  <c r="R39" i="22"/>
  <c r="R40" i="21"/>
  <c r="S39" i="21"/>
  <c r="O40" i="19"/>
  <c r="P39" i="19" s="1"/>
  <c r="P40" i="19" s="1"/>
  <c r="Q39" i="19" s="1"/>
  <c r="Q40" i="19" s="1"/>
  <c r="R39" i="19"/>
  <c r="O40" i="13"/>
  <c r="P39" i="13" s="1"/>
  <c r="P40" i="13" s="1"/>
  <c r="Q39" i="13" s="1"/>
  <c r="Q40" i="13" s="1"/>
  <c r="R39" i="13"/>
  <c r="O40" i="16"/>
  <c r="P39" i="16" s="1"/>
  <c r="P40" i="16" s="1"/>
  <c r="Q39" i="16" s="1"/>
  <c r="Q40" i="16" s="1"/>
  <c r="R39" i="16"/>
  <c r="R39" i="23"/>
  <c r="O40" i="23"/>
  <c r="P39" i="23" s="1"/>
  <c r="P40" i="23" s="1"/>
  <c r="Q39" i="23" s="1"/>
  <c r="Q40" i="23" s="1"/>
  <c r="O40" i="15"/>
  <c r="P39" i="15" s="1"/>
  <c r="P40" i="15" s="1"/>
  <c r="Q39" i="15" s="1"/>
  <c r="Q40" i="15" s="1"/>
  <c r="R39" i="15"/>
  <c r="R39" i="1"/>
  <c r="O40" i="1"/>
  <c r="P39" i="1" s="1"/>
  <c r="P40" i="1" s="1"/>
  <c r="Q39" i="1" s="1"/>
  <c r="Q40" i="1" s="1"/>
  <c r="O40" i="11"/>
  <c r="P39" i="11" s="1"/>
  <c r="P40" i="11" s="1"/>
  <c r="Q39" i="11" s="1"/>
  <c r="Q40" i="11" s="1"/>
  <c r="R39" i="11"/>
  <c r="R39" i="27"/>
  <c r="O40" i="27"/>
  <c r="P39" i="27" s="1"/>
  <c r="P40" i="27" s="1"/>
  <c r="Q39" i="27" s="1"/>
  <c r="Q40" i="27" s="1"/>
  <c r="O40" i="3"/>
  <c r="P39" i="3" s="1"/>
  <c r="P40" i="3" s="1"/>
  <c r="Q39" i="3" s="1"/>
  <c r="Q40" i="3" s="1"/>
  <c r="R39" i="3"/>
  <c r="R39" i="20"/>
  <c r="O40" i="20"/>
  <c r="P39" i="20" s="1"/>
  <c r="P40" i="20" s="1"/>
  <c r="Q39" i="20" s="1"/>
  <c r="Q40" i="20" s="1"/>
  <c r="O40" i="10"/>
  <c r="P39" i="10" s="1"/>
  <c r="P40" i="10" s="1"/>
  <c r="Q39" i="10" s="1"/>
  <c r="Q40" i="10" s="1"/>
  <c r="R39" i="10"/>
  <c r="O40" i="18"/>
  <c r="P39" i="18" s="1"/>
  <c r="P40" i="18" s="1"/>
  <c r="Q39" i="18" s="1"/>
  <c r="Q40" i="18" s="1"/>
  <c r="R39" i="18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O40" i="5"/>
  <c r="P39" i="5" s="1"/>
  <c r="P40" i="5" s="1"/>
  <c r="Q39" i="5" s="1"/>
  <c r="Q40" i="5" s="1"/>
  <c r="R39" i="5"/>
  <c r="O40" i="14"/>
  <c r="P39" i="14" s="1"/>
  <c r="P40" i="14" s="1"/>
  <c r="Q39" i="14" s="1"/>
  <c r="Q40" i="14" s="1"/>
  <c r="R39" i="14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O40" i="9"/>
  <c r="P39" i="9" s="1"/>
  <c r="P40" i="9" s="1"/>
  <c r="Q39" i="9" s="1"/>
  <c r="Q40" i="9" s="1"/>
  <c r="R39" i="9"/>
  <c r="R39" i="25"/>
  <c r="O40" i="25"/>
  <c r="P39" i="25" s="1"/>
  <c r="P40" i="25" s="1"/>
  <c r="Q39" i="25" s="1"/>
  <c r="Q40" i="25" s="1"/>
  <c r="R39" i="24"/>
  <c r="O40" i="24"/>
  <c r="P39" i="24" s="1"/>
  <c r="P40" i="24" s="1"/>
  <c r="Q39" i="24" s="1"/>
  <c r="Q40" i="24" s="1"/>
  <c r="R39" i="26"/>
  <c r="O40" i="26"/>
  <c r="P39" i="26" s="1"/>
  <c r="P40" i="26" s="1"/>
  <c r="Q39" i="26" s="1"/>
  <c r="Q40" i="26" s="1"/>
  <c r="O40" i="2"/>
  <c r="P39" i="2" s="1"/>
  <c r="P40" i="2" s="1"/>
  <c r="Q39" i="2" s="1"/>
  <c r="Q40" i="2" s="1"/>
  <c r="R39" i="2"/>
  <c r="O39" i="8" l="1"/>
  <c r="N40" i="8"/>
  <c r="N40" i="28"/>
  <c r="O39" i="28"/>
  <c r="R40" i="27"/>
  <c r="S39" i="27"/>
  <c r="R40" i="23"/>
  <c r="S39" i="23"/>
  <c r="V39" i="21"/>
  <c r="S40" i="21"/>
  <c r="T39" i="21" s="1"/>
  <c r="T40" i="21" s="1"/>
  <c r="U39" i="21" s="1"/>
  <c r="U40" i="21" s="1"/>
  <c r="V40" i="21" s="1"/>
  <c r="W40" i="21" s="1"/>
  <c r="R40" i="5"/>
  <c r="S39" i="5"/>
  <c r="R40" i="14"/>
  <c r="S39" i="14"/>
  <c r="S39" i="16"/>
  <c r="R40" i="16"/>
  <c r="S39" i="1"/>
  <c r="R40" i="1"/>
  <c r="R40" i="18"/>
  <c r="S39" i="18"/>
  <c r="R40" i="10"/>
  <c r="S39" i="10"/>
  <c r="S39" i="20"/>
  <c r="R40" i="20"/>
  <c r="S39" i="12"/>
  <c r="R40" i="12"/>
  <c r="R40" i="13"/>
  <c r="S39" i="13"/>
  <c r="R40" i="22"/>
  <c r="S39" i="22"/>
  <c r="R40" i="9"/>
  <c r="S39" i="9"/>
  <c r="R40" i="24"/>
  <c r="S39" i="24"/>
  <c r="S39" i="4"/>
  <c r="R40" i="4"/>
  <c r="R40" i="2"/>
  <c r="S39" i="2"/>
  <c r="R40" i="26"/>
  <c r="S39" i="26"/>
  <c r="R40" i="11"/>
  <c r="S39" i="11"/>
  <c r="R40" i="25"/>
  <c r="S39" i="25"/>
  <c r="R40" i="6"/>
  <c r="S39" i="6"/>
  <c r="R40" i="7"/>
  <c r="S39" i="7"/>
  <c r="R40" i="3"/>
  <c r="S39" i="3"/>
  <c r="S39" i="15"/>
  <c r="R40" i="15"/>
  <c r="R40" i="19"/>
  <c r="S39" i="19"/>
  <c r="R40" i="17"/>
  <c r="S39" i="17"/>
  <c r="R39" i="28" l="1"/>
  <c r="O40" i="28"/>
  <c r="P39" i="28" s="1"/>
  <c r="P40" i="28" s="1"/>
  <c r="Q39" i="28" s="1"/>
  <c r="Q40" i="28" s="1"/>
  <c r="O40" i="8"/>
  <c r="P39" i="8" s="1"/>
  <c r="P40" i="8" s="1"/>
  <c r="Q39" i="8" s="1"/>
  <c r="Q40" i="8" s="1"/>
  <c r="R39" i="8"/>
  <c r="V39" i="6"/>
  <c r="S40" i="6"/>
  <c r="T39" i="6" s="1"/>
  <c r="T40" i="6" s="1"/>
  <c r="U39" i="6" s="1"/>
  <c r="U40" i="6" s="1"/>
  <c r="V40" i="6" s="1"/>
  <c r="W40" i="6" s="1"/>
  <c r="V39" i="25"/>
  <c r="S40" i="25"/>
  <c r="T39" i="25" s="1"/>
  <c r="T40" i="25" s="1"/>
  <c r="U39" i="25" s="1"/>
  <c r="U40" i="25" s="1"/>
  <c r="V40" i="25" s="1"/>
  <c r="W40" i="25" s="1"/>
  <c r="V39" i="22"/>
  <c r="S40" i="22"/>
  <c r="T39" i="22" s="1"/>
  <c r="T40" i="22" s="1"/>
  <c r="U39" i="22" s="1"/>
  <c r="U40" i="22" s="1"/>
  <c r="V40" i="22" s="1"/>
  <c r="W40" i="22" s="1"/>
  <c r="V39" i="10"/>
  <c r="S40" i="10"/>
  <c r="T39" i="10" s="1"/>
  <c r="T40" i="10" s="1"/>
  <c r="U39" i="10" s="1"/>
  <c r="U40" i="10" s="1"/>
  <c r="V40" i="10" s="1"/>
  <c r="W40" i="10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V39" i="15"/>
  <c r="S40" i="15"/>
  <c r="T39" i="15" s="1"/>
  <c r="T40" i="15" s="1"/>
  <c r="U39" i="15" s="1"/>
  <c r="U40" i="15" s="1"/>
  <c r="V40" i="15" s="1"/>
  <c r="W40" i="15" s="1"/>
  <c r="V39" i="26"/>
  <c r="S40" i="26"/>
  <c r="T39" i="26" s="1"/>
  <c r="T40" i="26" s="1"/>
  <c r="U39" i="26" s="1"/>
  <c r="U40" i="26" s="1"/>
  <c r="V40" i="26" s="1"/>
  <c r="W40" i="26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27"/>
  <c r="S40" i="27"/>
  <c r="T39" i="27" s="1"/>
  <c r="T40" i="27" s="1"/>
  <c r="U39" i="27" s="1"/>
  <c r="U40" i="27" s="1"/>
  <c r="V40" i="27" s="1"/>
  <c r="W40" i="27" s="1"/>
  <c r="V39" i="9"/>
  <c r="S40" i="9"/>
  <c r="T39" i="9" s="1"/>
  <c r="T40" i="9" s="1"/>
  <c r="U39" i="9" s="1"/>
  <c r="U40" i="9" s="1"/>
  <c r="V40" i="9" s="1"/>
  <c r="W40" i="9" s="1"/>
  <c r="V39" i="14"/>
  <c r="S40" i="14"/>
  <c r="T39" i="14" s="1"/>
  <c r="T40" i="14" s="1"/>
  <c r="U39" i="14" s="1"/>
  <c r="U40" i="14" s="1"/>
  <c r="V40" i="14" s="1"/>
  <c r="W40" i="14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24"/>
  <c r="S40" i="24"/>
  <c r="T39" i="24" s="1"/>
  <c r="T40" i="24" s="1"/>
  <c r="U39" i="24" s="1"/>
  <c r="U40" i="24" s="1"/>
  <c r="V40" i="24" s="1"/>
  <c r="W40" i="24" s="1"/>
  <c r="V39" i="13"/>
  <c r="S40" i="13"/>
  <c r="T39" i="13" s="1"/>
  <c r="T40" i="13" s="1"/>
  <c r="U39" i="13" s="1"/>
  <c r="U40" i="13" s="1"/>
  <c r="V40" i="13" s="1"/>
  <c r="W40" i="13" s="1"/>
  <c r="S39" i="8" l="1"/>
  <c r="R40" i="8"/>
  <c r="S39" i="28"/>
  <c r="R40" i="28"/>
  <c r="V39" i="28" l="1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<sst xmlns="http://schemas.openxmlformats.org/spreadsheetml/2006/main" count="2940" uniqueCount="94">
  <si>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</si>
  <si>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</si>
  <si>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</si>
  <si>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</si>
  <si>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</si>
  <si>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</si>
  <si>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</si>
  <si>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</si>
  <si>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</si>
  <si>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</si>
  <si>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</si>
  <si>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</si>
  <si>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</si>
  <si>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</si>
  <si>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</si>
  <si>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</si>
  <si>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</si>
  <si>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</si>
  <si>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</si>
  <si>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</si>
  <si>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</si>
  <si>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</si>
  <si>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</si>
  <si>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</si>
  <si>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</si>
  <si>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</si>
  <si>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</si>
  <si>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</si>
  <si>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</si>
  <si>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</si>
  <si>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</si>
  <si>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</si>
  <si>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</si>
  <si>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</si>
  <si>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</si>
  <si>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</si>
  <si>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</si>
  <si>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</si>
  <si>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</si>
  <si>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</si>
  <si>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</si>
  <si>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</si>
  <si>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</si>
  <si>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</si>
  <si>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</si>
  <si>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</si>
  <si>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</si>
  <si>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</si>
  <si>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</si>
  <si>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</si>
  <si>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</si>
  <si>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</si>
  <si>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</si>
  <si>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</si>
  <si>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</si>
  <si>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</si>
  <si>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</si>
  <si>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</si>
  <si>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</si>
  <si>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</si>
  <si>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</si>
  <si>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</si>
  <si>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</si>
  <si>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</si>
  <si>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1st Quarter ended 30 September 2023 (Figures Finalised as at 2023/10/16)</t>
  </si>
  <si>
    <t>Limpopo: Greater Tzaneen (LIM333) - Table C7 Quarterly Budgeted Cash Flows ( Waste management                                   ) for 1st Quarter ended 30 September 2023 (Figures Finalised as at 2023/10/16)</t>
  </si>
  <si>
    <t>Limpopo: Ba-Phalaborwa (LIM334) - Table C7 Quarterly Budgeted Cash Flows ( Waste management                                   ) for 1st Quarter ended 30 September 2023 (Figures Finalised as at 2023/10/16)</t>
  </si>
  <si>
    <t>Limpopo: Maruleng (LIM335) - Table C7 Quarterly Budgeted Cash Flows ( Waste management                                   ) for 1st Quarter ended 30 September 2023 (Figures Finalised as at 2023/10/16)</t>
  </si>
  <si>
    <t>Limpopo: Mopani (DC33) - Table C7 Quarterly Budgeted Cash Flows ( Waste management                                   ) for 1st Quarter ended 30 September 2023 (Figures Finalised as at 2023/10/16)</t>
  </si>
  <si>
    <t>Limpopo: Musina (LIM341) - Table C7 Quarterly Budgeted Cash Flows ( Waste management                                   ) for 1st Quarter ended 30 September 2023 (Figures Finalised as at 2023/10/16)</t>
  </si>
  <si>
    <t>Limpopo: Thulamela (LIM343) - Table C7 Quarterly Budgeted Cash Flows ( Waste management                                   ) for 1st Quarter ended 30 September 2023 (Figures Finalised as at 2023/10/16)</t>
  </si>
  <si>
    <t>Limpopo: Makhado (LIM344) - Table C7 Quarterly Budgeted Cash Flows ( Waste management                                   ) for 1st Quarter ended 30 September 2023 (Figures Finalised as at 2023/10/16)</t>
  </si>
  <si>
    <t>Limpopo: Collins Chabane (LIM345) - Table C7 Quarterly Budgeted Cash Flows ( Waste management                                   ) for 1st Quarter ended 30 September 2023 (Figures Finalised as at 2023/10/16)</t>
  </si>
  <si>
    <t>Limpopo: Vhembe (DC34) - Table C7 Quarterly Budgeted Cash Flows ( Waste management                                   ) for 1st Quarter ended 30 September 2023 (Figures Finalised as at 2023/10/16)</t>
  </si>
  <si>
    <t>Limpopo: Blouberg (LIM351) - Table C7 Quarterly Budgeted Cash Flows ( Waste management                                   ) for 1st Quarter ended 30 September 2023 (Figures Finalised as at 2023/10/16)</t>
  </si>
  <si>
    <t>Limpopo: Molemole (LIM353) - Table C7 Quarterly Budgeted Cash Flows ( Waste management                                   ) for 1st Quarter ended 30 September 2023 (Figures Finalised as at 2023/10/16)</t>
  </si>
  <si>
    <t>Limpopo: Polokwane (LIM354) - Table C7 Quarterly Budgeted Cash Flows ( Waste management                                   ) for 1st Quarter ended 30 September 2023 (Figures Finalised as at 2023/10/16)</t>
  </si>
  <si>
    <t>Limpopo: Lepelle-Nkumpi (LIM355) - Table C7 Quarterly Budgeted Cash Flows ( Waste management                                   ) for 1st Quarter ended 30 September 2023 (Figures Finalised as at 2023/10/16)</t>
  </si>
  <si>
    <t>Limpopo: Capricorn (DC35) - Table C7 Quarterly Budgeted Cash Flows ( Waste management                                   ) for 1st Quarter ended 30 September 2023 (Figures Finalised as at 2023/10/16)</t>
  </si>
  <si>
    <t>Limpopo: Thabazimbi (LIM361) - Table C7 Quarterly Budgeted Cash Flows ( Waste management                                   ) for 1st Quarter ended 30 September 2023 (Figures Finalised as at 2023/10/16)</t>
  </si>
  <si>
    <t>Limpopo: Lephalale (LIM362) - Table C7 Quarterly Budgeted Cash Flows ( Waste management                                   ) for 1st Quarter ended 30 September 2023 (Figures Finalised as at 2023/10/16)</t>
  </si>
  <si>
    <t>Limpopo: Bela Bela (LIM366) - Table C7 Quarterly Budgeted Cash Flows ( Waste management                                   ) for 1st Quarter ended 30 September 2023 (Figures Finalised as at 2023/10/16)</t>
  </si>
  <si>
    <t>Limpopo: Mogalakwena (LIM367) - Table C7 Quarterly Budgeted Cash Flows ( Waste management                                   ) for 1st Quarter ended 30 September 2023 (Figures Finalised as at 2023/10/16)</t>
  </si>
  <si>
    <t>Limpopo: Modimolle-Mookgopong (LIM368) - Table C7 Quarterly Budgeted Cash Flows ( Waste management                                   ) for 1st Quarter ended 30 September 2023 (Figures Finalised as at 2023/10/16)</t>
  </si>
  <si>
    <t>Limpopo: Waterberg (DC36) - Table C7 Quarterly Budgeted Cash Flows ( Waste management                                   ) for 1st Quarter ended 30 September 2023 (Figures Finalised as at 2023/10/16)</t>
  </si>
  <si>
    <t>Limpopo: Ephraim Mogale (LIM471) - Table C7 Quarterly Budgeted Cash Flows ( Waste management                                   ) for 1st Quarter ended 30 September 2023 (Figures Finalised as at 2023/10/16)</t>
  </si>
  <si>
    <t>Limpopo: Elias Motsoaledi (LIM472) - Table C7 Quarterly Budgeted Cash Flows ( Waste management                                   ) for 1st Quarter ended 30 September 2023 (Figures Finalised as at 2023/10/16)</t>
  </si>
  <si>
    <t>Limpopo: Makhuduthamaga (LIM473) - Table C7 Quarterly Budgeted Cash Flows ( Waste management                                   ) for 1st Quarter ended 30 September 2023 (Figures Finalised as at 2023/10/16)</t>
  </si>
  <si>
    <t>Limpopo: Tubatse Fetakgomo (LIM476) - Table C7 Quarterly Budgeted Cash Flows ( Waste management                                   ) for 1st Quarter ended 30 September 2023 (Figures Finalised as at 2023/10/16)</t>
  </si>
  <si>
    <t>Limpopo: Sekhukhune (DC47)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</si>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</sst>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</v>
      </c>
      <c r="D6" s="18"/>
      <c r="E6" s="19">
        <v>-8198052</v>
      </c>
      <c r="F6" s="20">
        <v>-8198052</v>
      </c>
      <c r="G6" s="20">
        <v>100</v>
      </c>
      <c r="H6" s="20"/>
      <c r="I6" s="20"/>
      <c r="J6" s="20">
        <v>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</v>
      </c>
      <c r="X6" s="20">
        <v>-2049513</v>
      </c>
      <c r="Y6" s="20">
        <v>2049613</v>
      </c>
      <c r="Z6" s="21">
        <v>-100.00487920788987</v>
      </c>
      <c r="AA6" s="22">
        <v>-8198052</v>
      </c>
    </row>
    <row r="7" spans="1:27" ht="13.5" x14ac:dyDescent="0.25">
      <c r="A7" s="23" t="s">
        <v>35</v>
      </c>
      <c r="B7" s="17" t="s">
        <v>32</v>
      </c>
      <c r="C7" s="18">
        <v>194155473</v>
      </c>
      <c r="D7" s="18"/>
      <c r="E7" s="19">
        <v>286760842</v>
      </c>
      <c r="F7" s="20">
        <v>286760842</v>
      </c>
      <c r="G7" s="20">
        <v>14416348</v>
      </c>
      <c r="H7" s="20">
        <v>16379353</v>
      </c>
      <c r="I7" s="20">
        <v>15728588</v>
      </c>
      <c r="J7" s="20">
        <v>46524289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46524289</v>
      </c>
      <c r="X7" s="20">
        <v>70430126</v>
      </c>
      <c r="Y7" s="20">
        <v>-23905837</v>
      </c>
      <c r="Z7" s="21">
        <v>-33.942629891078148</v>
      </c>
      <c r="AA7" s="22">
        <v>286760842</v>
      </c>
    </row>
    <row r="8" spans="1:27" ht="13.5" x14ac:dyDescent="0.25">
      <c r="A8" s="23" t="s">
        <v>36</v>
      </c>
      <c r="B8" s="17" t="s">
        <v>32</v>
      </c>
      <c r="C8" s="18">
        <v>11934188</v>
      </c>
      <c r="D8" s="18"/>
      <c r="E8" s="19">
        <v>11950325</v>
      </c>
      <c r="F8" s="20">
        <v>11950325</v>
      </c>
      <c r="G8" s="20">
        <v>446478</v>
      </c>
      <c r="H8" s="20">
        <v>1114641</v>
      </c>
      <c r="I8" s="20">
        <v>1164382</v>
      </c>
      <c r="J8" s="20">
        <v>2725501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2725501</v>
      </c>
      <c r="X8" s="20">
        <v>3160992</v>
      </c>
      <c r="Y8" s="20">
        <v>-435491</v>
      </c>
      <c r="Z8" s="21">
        <v>-13.777035816604407</v>
      </c>
      <c r="AA8" s="22">
        <v>11950325</v>
      </c>
    </row>
    <row r="9" spans="1:27" ht="13.5" x14ac:dyDescent="0.25">
      <c r="A9" s="23" t="s">
        <v>37</v>
      </c>
      <c r="B9" s="17" t="s">
        <v>6</v>
      </c>
      <c r="C9" s="18">
        <v>33424471</v>
      </c>
      <c r="D9" s="18"/>
      <c r="E9" s="19">
        <v>37964102</v>
      </c>
      <c r="F9" s="20">
        <v>37964102</v>
      </c>
      <c r="G9" s="20">
        <v>16257930</v>
      </c>
      <c r="H9" s="20">
        <v>1715855</v>
      </c>
      <c r="I9" s="20">
        <v>735428</v>
      </c>
      <c r="J9" s="20">
        <v>18709213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18709213</v>
      </c>
      <c r="X9" s="20">
        <v>15085792</v>
      </c>
      <c r="Y9" s="20">
        <v>3623421</v>
      </c>
      <c r="Z9" s="21">
        <v>24.018765471511209</v>
      </c>
      <c r="AA9" s="22">
        <v>37964102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-174584159</v>
      </c>
      <c r="D14" s="18"/>
      <c r="E14" s="19">
        <v>-612253939</v>
      </c>
      <c r="F14" s="20">
        <v>-612253939</v>
      </c>
      <c r="G14" s="20">
        <v>-16184069</v>
      </c>
      <c r="H14" s="20">
        <v>-16265424</v>
      </c>
      <c r="I14" s="20">
        <v>-16238449</v>
      </c>
      <c r="J14" s="20">
        <v>-48687942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-48687942</v>
      </c>
      <c r="X14" s="20">
        <v>-144861717</v>
      </c>
      <c r="Y14" s="20">
        <v>96173775</v>
      </c>
      <c r="Z14" s="21">
        <v>-66.390055973173361</v>
      </c>
      <c r="AA14" s="22">
        <v>-612253939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-1579500</v>
      </c>
      <c r="F15" s="20">
        <v>-1579500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-394875</v>
      </c>
      <c r="Y15" s="20">
        <v>394875</v>
      </c>
      <c r="Z15" s="21">
        <v>-100</v>
      </c>
      <c r="AA15" s="22">
        <v>-1579500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64929976</v>
      </c>
      <c r="D17" s="26">
        <f>SUM(D6:D16)</f>
        <v>0</v>
      </c>
      <c r="E17" s="27">
        <f t="shared" si="0"/>
        <v>-285356222</v>
      </c>
      <c r="F17" s="28">
        <f t="shared" si="0"/>
        <v>-285356222</v>
      </c>
      <c r="G17" s="28">
        <f t="shared" si="0"/>
        <v>14936787</v>
      </c>
      <c r="H17" s="28">
        <f t="shared" si="0"/>
        <v>2944425</v>
      </c>
      <c r="I17" s="28">
        <f t="shared" si="0"/>
        <v>1389949</v>
      </c>
      <c r="J17" s="28">
        <f t="shared" si="0"/>
        <v>19271161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19271161</v>
      </c>
      <c r="X17" s="28">
        <f t="shared" si="0"/>
        <v>-58629195</v>
      </c>
      <c r="Y17" s="28">
        <f t="shared" si="0"/>
        <v>77900356</v>
      </c>
      <c r="Z17" s="29">
        <f>+IF(X17&lt;&gt;0,+(Y17/X17)*100,0)</f>
        <v>-132.86956438682128</v>
      </c>
      <c r="AA17" s="30">
        <f>SUM(AA6:AA16)</f>
        <v>-285356222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-18140966</v>
      </c>
      <c r="D26" s="18"/>
      <c r="E26" s="19">
        <v>-226951147</v>
      </c>
      <c r="F26" s="20">
        <v>-226951147</v>
      </c>
      <c r="G26" s="20">
        <v>-17942337</v>
      </c>
      <c r="H26" s="20">
        <v>-690456</v>
      </c>
      <c r="I26" s="20">
        <v>-6589034</v>
      </c>
      <c r="J26" s="20">
        <v>-25221827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-25221827</v>
      </c>
      <c r="X26" s="20">
        <v>-51272988</v>
      </c>
      <c r="Y26" s="20">
        <v>26051161</v>
      </c>
      <c r="Z26" s="21">
        <v>-50.808743582488304</v>
      </c>
      <c r="AA26" s="22">
        <v>-226951147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-18140966</v>
      </c>
      <c r="D27" s="26">
        <f>SUM(D21:D26)</f>
        <v>0</v>
      </c>
      <c r="E27" s="27">
        <f t="shared" si="1"/>
        <v>-226951147</v>
      </c>
      <c r="F27" s="28">
        <f t="shared" si="1"/>
        <v>-226951147</v>
      </c>
      <c r="G27" s="28">
        <f t="shared" si="1"/>
        <v>-17942337</v>
      </c>
      <c r="H27" s="28">
        <f t="shared" si="1"/>
        <v>-690456</v>
      </c>
      <c r="I27" s="28">
        <f t="shared" si="1"/>
        <v>-6589034</v>
      </c>
      <c r="J27" s="28">
        <f t="shared" si="1"/>
        <v>-25221827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-25221827</v>
      </c>
      <c r="X27" s="28">
        <f t="shared" si="1"/>
        <v>-51272988</v>
      </c>
      <c r="Y27" s="28">
        <f t="shared" si="1"/>
        <v>26051161</v>
      </c>
      <c r="Z27" s="29">
        <f>+IF(X27&lt;&gt;0,+(Y27/X27)*100,0)</f>
        <v>-50.808743582488304</v>
      </c>
      <c r="AA27" s="30">
        <f>SUM(AA21:AA26)</f>
        <v>-226951147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-177309</v>
      </c>
      <c r="D33" s="18"/>
      <c r="E33" s="19"/>
      <c r="F33" s="20"/>
      <c r="G33" s="20">
        <v>-5773</v>
      </c>
      <c r="H33" s="36">
        <v>-13004</v>
      </c>
      <c r="I33" s="36">
        <v>-9114</v>
      </c>
      <c r="J33" s="36">
        <v>-27891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-27891</v>
      </c>
      <c r="X33" s="36"/>
      <c r="Y33" s="20">
        <v>-27891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-177309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-5773</v>
      </c>
      <c r="H36" s="28">
        <f t="shared" si="2"/>
        <v>-13004</v>
      </c>
      <c r="I36" s="28">
        <f t="shared" si="2"/>
        <v>-9114</v>
      </c>
      <c r="J36" s="28">
        <f t="shared" si="2"/>
        <v>-27891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-27891</v>
      </c>
      <c r="X36" s="28">
        <f t="shared" si="2"/>
        <v>0</v>
      </c>
      <c r="Y36" s="28">
        <f t="shared" si="2"/>
        <v>-27891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46611701</v>
      </c>
      <c r="D38" s="32">
        <f>+D17+D27+D36</f>
        <v>0</v>
      </c>
      <c r="E38" s="33">
        <f t="shared" si="3"/>
        <v>-512307369</v>
      </c>
      <c r="F38" s="2">
        <f t="shared" si="3"/>
        <v>-512307369</v>
      </c>
      <c r="G38" s="2">
        <f t="shared" si="3"/>
        <v>-3011323</v>
      </c>
      <c r="H38" s="2">
        <f t="shared" si="3"/>
        <v>2240965</v>
      </c>
      <c r="I38" s="2">
        <f t="shared" si="3"/>
        <v>-5208199</v>
      </c>
      <c r="J38" s="2">
        <f t="shared" si="3"/>
        <v>-5978557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-5978557</v>
      </c>
      <c r="X38" s="2">
        <f t="shared" si="3"/>
        <v>-109902183</v>
      </c>
      <c r="Y38" s="2">
        <f t="shared" si="3"/>
        <v>103923626</v>
      </c>
      <c r="Z38" s="34">
        <f>+IF(X38&lt;&gt;0,+(Y38/X38)*100,0)</f>
        <v>-94.560110785060573</v>
      </c>
      <c r="AA38" s="35">
        <f>+AA17+AA27+AA36</f>
        <v>-512307369</v>
      </c>
    </row>
    <row r="39" spans="1:27" ht="13.5" x14ac:dyDescent="0.25">
      <c r="A39" s="23" t="s">
        <v>61</v>
      </c>
      <c r="B39" s="17"/>
      <c r="C39" s="32">
        <v>105761615</v>
      </c>
      <c r="D39" s="32"/>
      <c r="E39" s="33">
        <v>90021539</v>
      </c>
      <c r="F39" s="2">
        <v>90021539</v>
      </c>
      <c r="G39" s="2">
        <v>83418832</v>
      </c>
      <c r="H39" s="2">
        <f>+G40+H60</f>
        <v>80410546</v>
      </c>
      <c r="I39" s="2">
        <f>+H40+I60</f>
        <v>82651511</v>
      </c>
      <c r="J39" s="2">
        <f>+G39</f>
        <v>83418832</v>
      </c>
      <c r="K39" s="2">
        <f>+I40+K60</f>
        <v>77443312</v>
      </c>
      <c r="L39" s="2">
        <f>+K40+L60</f>
        <v>77443312</v>
      </c>
      <c r="M39" s="2">
        <f>+L40+M60</f>
        <v>77443312</v>
      </c>
      <c r="N39" s="2">
        <f>+K39</f>
        <v>77443312</v>
      </c>
      <c r="O39" s="2">
        <f>+M40+O60</f>
        <v>77443312</v>
      </c>
      <c r="P39" s="2">
        <f>+O40+P60</f>
        <v>77443312</v>
      </c>
      <c r="Q39" s="2">
        <f>+P40+Q60</f>
        <v>77443312</v>
      </c>
      <c r="R39" s="2">
        <f>+O39</f>
        <v>77443312</v>
      </c>
      <c r="S39" s="2">
        <f>+Q40+S60</f>
        <v>77443312</v>
      </c>
      <c r="T39" s="2">
        <f>+S40+T60</f>
        <v>77443312</v>
      </c>
      <c r="U39" s="2">
        <f>+T40+U60</f>
        <v>77443312</v>
      </c>
      <c r="V39" s="2">
        <f>+S39</f>
        <v>77443312</v>
      </c>
      <c r="W39" s="2">
        <f>+G39</f>
        <v>83418832</v>
      </c>
      <c r="X39" s="2">
        <v>90021539</v>
      </c>
      <c r="Y39" s="2">
        <f>+W39-X39</f>
        <v>-6602707</v>
      </c>
      <c r="Z39" s="34">
        <f>+IF(X39&lt;&gt;0,+(Y39/X39)*100,0)</f>
        <v>-7.3345857817427449</v>
      </c>
      <c r="AA39" s="35">
        <v>90021539</v>
      </c>
    </row>
    <row r="40" spans="1:27" ht="13.5" x14ac:dyDescent="0.25">
      <c r="A40" s="41" t="s">
        <v>63</v>
      </c>
      <c r="B40" s="42" t="s">
        <v>62</v>
      </c>
      <c r="C40" s="43">
        <f>+C38+C39</f>
        <v>152373316</v>
      </c>
      <c r="D40" s="43">
        <f t="shared" ref="D40:AA40" si="4">+D38+D39</f>
        <v>0</v>
      </c>
      <c r="E40" s="44">
        <f t="shared" si="4"/>
        <v>-422285830</v>
      </c>
      <c r="F40" s="45">
        <f t="shared" si="4"/>
        <v>-422285830</v>
      </c>
      <c r="G40" s="45">
        <f t="shared" si="4"/>
        <v>80407509</v>
      </c>
      <c r="H40" s="45">
        <f t="shared" si="4"/>
        <v>82651511</v>
      </c>
      <c r="I40" s="45">
        <f t="shared" si="4"/>
        <v>77443312</v>
      </c>
      <c r="J40" s="45">
        <f>+I40</f>
        <v>77443312</v>
      </c>
      <c r="K40" s="45">
        <f t="shared" si="4"/>
        <v>77443312</v>
      </c>
      <c r="L40" s="45">
        <f t="shared" si="4"/>
        <v>77443312</v>
      </c>
      <c r="M40" s="45">
        <f t="shared" si="4"/>
        <v>77443312</v>
      </c>
      <c r="N40" s="45">
        <f>+M40</f>
        <v>77443312</v>
      </c>
      <c r="O40" s="45">
        <f t="shared" si="4"/>
        <v>77443312</v>
      </c>
      <c r="P40" s="45">
        <f t="shared" si="4"/>
        <v>77443312</v>
      </c>
      <c r="Q40" s="45">
        <f t="shared" si="4"/>
        <v>77443312</v>
      </c>
      <c r="R40" s="45">
        <f>+Q40</f>
        <v>77443312</v>
      </c>
      <c r="S40" s="45">
        <f t="shared" si="4"/>
        <v>77443312</v>
      </c>
      <c r="T40" s="45">
        <f t="shared" si="4"/>
        <v>77443312</v>
      </c>
      <c r="U40" s="45">
        <f t="shared" si="4"/>
        <v>77443312</v>
      </c>
      <c r="V40" s="45">
        <f>+U40</f>
        <v>77443312</v>
      </c>
      <c r="W40" s="45">
        <f>+V40</f>
        <v>77443312</v>
      </c>
      <c r="X40" s="45">
        <f t="shared" si="4"/>
        <v>-19880644</v>
      </c>
      <c r="Y40" s="45">
        <f t="shared" si="4"/>
        <v>97320919</v>
      </c>
      <c r="Z40" s="46">
        <f>+IF(X40&lt;&gt;0,+(Y40/X40)*100,0)</f>
        <v>-489.52598819233418</v>
      </c>
      <c r="AA40" s="47">
        <f t="shared" si="4"/>
        <v>-422285830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83418832</v>
      </c>
      <c r="H60">
        <v>3037</v>
      </c>
      <c r="J60">
        <v>83418832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8670402</v>
      </c>
      <c r="F7" s="20">
        <v>8670402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2167602</v>
      </c>
      <c r="Y7" s="20">
        <v>-2167602</v>
      </c>
      <c r="Z7" s="21">
        <v>-100</v>
      </c>
      <c r="AA7" s="22">
        <v>8670402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115000</v>
      </c>
      <c r="F8" s="20">
        <v>115000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28749</v>
      </c>
      <c r="Y8" s="20">
        <v>-28749</v>
      </c>
      <c r="Z8" s="21">
        <v>-100</v>
      </c>
      <c r="AA8" s="22">
        <v>115000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-21817112</v>
      </c>
      <c r="F14" s="20">
        <v>-21817112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-5454279</v>
      </c>
      <c r="Y14" s="20">
        <v>5454279</v>
      </c>
      <c r="Z14" s="21">
        <v>-100</v>
      </c>
      <c r="AA14" s="22">
        <v>-21817112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-13031710</v>
      </c>
      <c r="F17" s="28">
        <f t="shared" si="0"/>
        <v>-13031710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-3257928</v>
      </c>
      <c r="Y17" s="28">
        <f t="shared" si="0"/>
        <v>3257928</v>
      </c>
      <c r="Z17" s="29">
        <f>+IF(X17&lt;&gt;0,+(Y17/X17)*100,0)</f>
        <v>-100</v>
      </c>
      <c r="AA17" s="30">
        <f>SUM(AA6:AA16)</f>
        <v>-13031710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-8395000</v>
      </c>
      <c r="F26" s="20">
        <v>-8395000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-2098752</v>
      </c>
      <c r="Y26" s="20">
        <v>2098752</v>
      </c>
      <c r="Z26" s="21">
        <v>-100</v>
      </c>
      <c r="AA26" s="22">
        <v>-8395000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-8395000</v>
      </c>
      <c r="F27" s="28">
        <f t="shared" si="1"/>
        <v>-8395000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-2098752</v>
      </c>
      <c r="Y27" s="28">
        <f t="shared" si="1"/>
        <v>2098752</v>
      </c>
      <c r="Z27" s="29">
        <f>+IF(X27&lt;&gt;0,+(Y27/X27)*100,0)</f>
        <v>-100</v>
      </c>
      <c r="AA27" s="30">
        <f>SUM(AA21:AA26)</f>
        <v>-8395000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-21426710</v>
      </c>
      <c r="F38" s="2">
        <f t="shared" si="3"/>
        <v>-21426710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-5356680</v>
      </c>
      <c r="Y38" s="2">
        <f t="shared" si="3"/>
        <v>5356680</v>
      </c>
      <c r="Z38" s="34">
        <f>+IF(X38&lt;&gt;0,+(Y38/X38)*100,0)</f>
        <v>-100</v>
      </c>
      <c r="AA38" s="35">
        <f>+AA17+AA27+AA36</f>
        <v>-21426710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-21426710</v>
      </c>
      <c r="F40" s="45">
        <f t="shared" si="4"/>
        <v>-21426710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-5356680</v>
      </c>
      <c r="Y40" s="45">
        <f t="shared" si="4"/>
        <v>5356680</v>
      </c>
      <c r="Z40" s="46">
        <f>+IF(X40&lt;&gt;0,+(Y40/X40)*100,0)</f>
        <v>-100</v>
      </c>
      <c r="AA40" s="47">
        <f t="shared" si="4"/>
        <v>-21426710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1236829</v>
      </c>
      <c r="D7" s="18"/>
      <c r="E7" s="19">
        <v>4041257</v>
      </c>
      <c r="F7" s="20">
        <v>4041257</v>
      </c>
      <c r="G7" s="20">
        <v>88641</v>
      </c>
      <c r="H7" s="20">
        <v>83853</v>
      </c>
      <c r="I7" s="20">
        <v>155328</v>
      </c>
      <c r="J7" s="20">
        <v>327822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327822</v>
      </c>
      <c r="X7" s="20">
        <v>1010313</v>
      </c>
      <c r="Y7" s="20">
        <v>-682491</v>
      </c>
      <c r="Z7" s="21">
        <v>-67.5524317711442</v>
      </c>
      <c r="AA7" s="22">
        <v>4041257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-5173596</v>
      </c>
      <c r="D14" s="18"/>
      <c r="E14" s="19">
        <v>-10617303</v>
      </c>
      <c r="F14" s="20">
        <v>-10617303</v>
      </c>
      <c r="G14" s="20">
        <v>-733769</v>
      </c>
      <c r="H14" s="20">
        <v>-14525</v>
      </c>
      <c r="I14" s="20">
        <v>-413606</v>
      </c>
      <c r="J14" s="20">
        <v>-1161900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-1161900</v>
      </c>
      <c r="X14" s="20">
        <v>-2654322</v>
      </c>
      <c r="Y14" s="20">
        <v>1492422</v>
      </c>
      <c r="Z14" s="21">
        <v>-56.226109718413966</v>
      </c>
      <c r="AA14" s="22">
        <v>-10617303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-3936767</v>
      </c>
      <c r="D17" s="26">
        <f>SUM(D6:D16)</f>
        <v>0</v>
      </c>
      <c r="E17" s="27">
        <f t="shared" si="0"/>
        <v>-6576046</v>
      </c>
      <c r="F17" s="28">
        <f t="shared" si="0"/>
        <v>-6576046</v>
      </c>
      <c r="G17" s="28">
        <f t="shared" si="0"/>
        <v>-645128</v>
      </c>
      <c r="H17" s="28">
        <f t="shared" si="0"/>
        <v>69328</v>
      </c>
      <c r="I17" s="28">
        <f t="shared" si="0"/>
        <v>-258278</v>
      </c>
      <c r="J17" s="28">
        <f t="shared" si="0"/>
        <v>-834078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-834078</v>
      </c>
      <c r="X17" s="28">
        <f t="shared" si="0"/>
        <v>-1644009</v>
      </c>
      <c r="Y17" s="28">
        <f t="shared" si="0"/>
        <v>809931</v>
      </c>
      <c r="Z17" s="29">
        <f>+IF(X17&lt;&gt;0,+(Y17/X17)*100,0)</f>
        <v>-49.265606210184984</v>
      </c>
      <c r="AA17" s="30">
        <f>SUM(AA6:AA16)</f>
        <v>-6576046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-525000</v>
      </c>
      <c r="F26" s="20">
        <v>-525000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-131250</v>
      </c>
      <c r="Y26" s="20">
        <v>131250</v>
      </c>
      <c r="Z26" s="21">
        <v>-100</v>
      </c>
      <c r="AA26" s="22">
        <v>-525000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-525000</v>
      </c>
      <c r="F27" s="28">
        <f t="shared" si="1"/>
        <v>-525000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-131250</v>
      </c>
      <c r="Y27" s="28">
        <f t="shared" si="1"/>
        <v>131250</v>
      </c>
      <c r="Z27" s="29">
        <f>+IF(X27&lt;&gt;0,+(Y27/X27)*100,0)</f>
        <v>-100</v>
      </c>
      <c r="AA27" s="30">
        <f>SUM(AA21:AA26)</f>
        <v>-525000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-379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-3937146</v>
      </c>
      <c r="D38" s="32">
        <f>+D17+D27+D36</f>
        <v>0</v>
      </c>
      <c r="E38" s="33">
        <f t="shared" si="3"/>
        <v>-7101046</v>
      </c>
      <c r="F38" s="2">
        <f t="shared" si="3"/>
        <v>-7101046</v>
      </c>
      <c r="G38" s="2">
        <f t="shared" si="3"/>
        <v>-645128</v>
      </c>
      <c r="H38" s="2">
        <f t="shared" si="3"/>
        <v>69328</v>
      </c>
      <c r="I38" s="2">
        <f t="shared" si="3"/>
        <v>-258278</v>
      </c>
      <c r="J38" s="2">
        <f t="shared" si="3"/>
        <v>-834078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-834078</v>
      </c>
      <c r="X38" s="2">
        <f t="shared" si="3"/>
        <v>-1775259</v>
      </c>
      <c r="Y38" s="2">
        <f t="shared" si="3"/>
        <v>941181</v>
      </c>
      <c r="Z38" s="34">
        <f>+IF(X38&lt;&gt;0,+(Y38/X38)*100,0)</f>
        <v>-53.016545754732128</v>
      </c>
      <c r="AA38" s="35">
        <f>+AA17+AA27+AA36</f>
        <v>-7101046</v>
      </c>
    </row>
    <row r="39" spans="1:27" ht="13.5" x14ac:dyDescent="0.25">
      <c r="A39" s="23" t="s">
        <v>61</v>
      </c>
      <c r="B39" s="17"/>
      <c r="C39" s="32">
        <v>-10800369</v>
      </c>
      <c r="D39" s="32"/>
      <c r="E39" s="33"/>
      <c r="F39" s="2"/>
      <c r="G39" s="2">
        <v>-14737136</v>
      </c>
      <c r="H39" s="2">
        <f>+G40+H60</f>
        <v>-15379227</v>
      </c>
      <c r="I39" s="2">
        <f>+H40+I60</f>
        <v>-15309899</v>
      </c>
      <c r="J39" s="2">
        <f>+G39</f>
        <v>-14737136</v>
      </c>
      <c r="K39" s="2">
        <f>+I40+K60</f>
        <v>-15568177</v>
      </c>
      <c r="L39" s="2">
        <f>+K40+L60</f>
        <v>-15568177</v>
      </c>
      <c r="M39" s="2">
        <f>+L40+M60</f>
        <v>-15568177</v>
      </c>
      <c r="N39" s="2">
        <f>+K39</f>
        <v>-15568177</v>
      </c>
      <c r="O39" s="2">
        <f>+M40+O60</f>
        <v>-15568177</v>
      </c>
      <c r="P39" s="2">
        <f>+O40+P60</f>
        <v>-15568177</v>
      </c>
      <c r="Q39" s="2">
        <f>+P40+Q60</f>
        <v>-15568177</v>
      </c>
      <c r="R39" s="2">
        <f>+O39</f>
        <v>-15568177</v>
      </c>
      <c r="S39" s="2">
        <f>+Q40+S60</f>
        <v>-15568177</v>
      </c>
      <c r="T39" s="2">
        <f>+S40+T60</f>
        <v>-15568177</v>
      </c>
      <c r="U39" s="2">
        <f>+T40+U60</f>
        <v>-15568177</v>
      </c>
      <c r="V39" s="2">
        <f>+S39</f>
        <v>-15568177</v>
      </c>
      <c r="W39" s="2">
        <f>+G39</f>
        <v>-14737136</v>
      </c>
      <c r="X39" s="2"/>
      <c r="Y39" s="2">
        <f>+W39-X39</f>
        <v>-14737136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-14737515</v>
      </c>
      <c r="D40" s="43">
        <f t="shared" ref="D40:AA40" si="4">+D38+D39</f>
        <v>0</v>
      </c>
      <c r="E40" s="44">
        <f t="shared" si="4"/>
        <v>-7101046</v>
      </c>
      <c r="F40" s="45">
        <f t="shared" si="4"/>
        <v>-7101046</v>
      </c>
      <c r="G40" s="45">
        <f t="shared" si="4"/>
        <v>-15382264</v>
      </c>
      <c r="H40" s="45">
        <f t="shared" si="4"/>
        <v>-15309899</v>
      </c>
      <c r="I40" s="45">
        <f t="shared" si="4"/>
        <v>-15568177</v>
      </c>
      <c r="J40" s="45">
        <f>+I40</f>
        <v>-15568177</v>
      </c>
      <c r="K40" s="45">
        <f t="shared" si="4"/>
        <v>-15568177</v>
      </c>
      <c r="L40" s="45">
        <f t="shared" si="4"/>
        <v>-15568177</v>
      </c>
      <c r="M40" s="45">
        <f t="shared" si="4"/>
        <v>-15568177</v>
      </c>
      <c r="N40" s="45">
        <f>+M40</f>
        <v>-15568177</v>
      </c>
      <c r="O40" s="45">
        <f t="shared" si="4"/>
        <v>-15568177</v>
      </c>
      <c r="P40" s="45">
        <f t="shared" si="4"/>
        <v>-15568177</v>
      </c>
      <c r="Q40" s="45">
        <f t="shared" si="4"/>
        <v>-15568177</v>
      </c>
      <c r="R40" s="45">
        <f>+Q40</f>
        <v>-15568177</v>
      </c>
      <c r="S40" s="45">
        <f t="shared" si="4"/>
        <v>-15568177</v>
      </c>
      <c r="T40" s="45">
        <f t="shared" si="4"/>
        <v>-15568177</v>
      </c>
      <c r="U40" s="45">
        <f t="shared" si="4"/>
        <v>-15568177</v>
      </c>
      <c r="V40" s="45">
        <f>+U40</f>
        <v>-15568177</v>
      </c>
      <c r="W40" s="45">
        <f>+V40</f>
        <v>-15568177</v>
      </c>
      <c r="X40" s="45">
        <f t="shared" si="4"/>
        <v>-1775259</v>
      </c>
      <c r="Y40" s="45">
        <f t="shared" si="4"/>
        <v>-13795955</v>
      </c>
      <c r="Z40" s="46">
        <f>+IF(X40&lt;&gt;0,+(Y40/X40)*100,0)</f>
        <v>777.12350704883067</v>
      </c>
      <c r="AA40" s="47">
        <f t="shared" si="4"/>
        <v>-7101046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-14737136</v>
      </c>
      <c r="H60">
        <v>3037</v>
      </c>
      <c r="J60">
        <v>-14737136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16482236</v>
      </c>
      <c r="F7" s="20">
        <v>16482236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4120560</v>
      </c>
      <c r="Y7" s="20">
        <v>-4120560</v>
      </c>
      <c r="Z7" s="21">
        <v>-100</v>
      </c>
      <c r="AA7" s="22">
        <v>16482236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-5320786</v>
      </c>
      <c r="F14" s="20">
        <v>-5320786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-1330197</v>
      </c>
      <c r="Y14" s="20">
        <v>1330197</v>
      </c>
      <c r="Z14" s="21">
        <v>-100</v>
      </c>
      <c r="AA14" s="22">
        <v>-5320786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11161450</v>
      </c>
      <c r="F17" s="28">
        <f t="shared" si="0"/>
        <v>11161450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2790363</v>
      </c>
      <c r="Y17" s="28">
        <f t="shared" si="0"/>
        <v>-2790363</v>
      </c>
      <c r="Z17" s="29">
        <f>+IF(X17&lt;&gt;0,+(Y17/X17)*100,0)</f>
        <v>-100</v>
      </c>
      <c r="AA17" s="30">
        <f>SUM(AA6:AA16)</f>
        <v>11161450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11161450</v>
      </c>
      <c r="F38" s="2">
        <f t="shared" si="3"/>
        <v>11161450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2790363</v>
      </c>
      <c r="Y38" s="2">
        <f t="shared" si="3"/>
        <v>-2790363</v>
      </c>
      <c r="Z38" s="34">
        <f>+IF(X38&lt;&gt;0,+(Y38/X38)*100,0)</f>
        <v>-100</v>
      </c>
      <c r="AA38" s="35">
        <f>+AA17+AA27+AA36</f>
        <v>11161450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11161450</v>
      </c>
      <c r="F40" s="45">
        <f t="shared" si="4"/>
        <v>11161450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2790363</v>
      </c>
      <c r="Y40" s="45">
        <f t="shared" si="4"/>
        <v>-2790363</v>
      </c>
      <c r="Z40" s="46">
        <f>+IF(X40&lt;&gt;0,+(Y40/X40)*100,0)</f>
        <v>-100</v>
      </c>
      <c r="AA40" s="47">
        <f t="shared" si="4"/>
        <v>11161450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5169695</v>
      </c>
      <c r="D8" s="18"/>
      <c r="E8" s="19"/>
      <c r="F8" s="20"/>
      <c r="G8" s="20">
        <v>434950</v>
      </c>
      <c r="H8" s="20">
        <v>428504</v>
      </c>
      <c r="I8" s="20">
        <v>501075</v>
      </c>
      <c r="J8" s="20">
        <v>1364529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1364529</v>
      </c>
      <c r="X8" s="20"/>
      <c r="Y8" s="20">
        <v>1364529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-804031</v>
      </c>
      <c r="J14" s="20">
        <v>-804031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-804031</v>
      </c>
      <c r="X14" s="20"/>
      <c r="Y14" s="20">
        <v>-804031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5169695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434950</v>
      </c>
      <c r="H17" s="28">
        <f t="shared" si="0"/>
        <v>428504</v>
      </c>
      <c r="I17" s="28">
        <f t="shared" si="0"/>
        <v>-302956</v>
      </c>
      <c r="J17" s="28">
        <f t="shared" si="0"/>
        <v>560498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560498</v>
      </c>
      <c r="X17" s="28">
        <f t="shared" si="0"/>
        <v>0</v>
      </c>
      <c r="Y17" s="28">
        <f t="shared" si="0"/>
        <v>560498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5169695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434950</v>
      </c>
      <c r="H38" s="2">
        <f t="shared" si="3"/>
        <v>428504</v>
      </c>
      <c r="I38" s="2">
        <f t="shared" si="3"/>
        <v>-302956</v>
      </c>
      <c r="J38" s="2">
        <f t="shared" si="3"/>
        <v>560498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560498</v>
      </c>
      <c r="X38" s="2">
        <f t="shared" si="3"/>
        <v>0</v>
      </c>
      <c r="Y38" s="2">
        <f t="shared" si="3"/>
        <v>560498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-8244614</v>
      </c>
      <c r="D39" s="32"/>
      <c r="E39" s="33"/>
      <c r="F39" s="2"/>
      <c r="G39" s="2">
        <v>-10817961</v>
      </c>
      <c r="H39" s="2">
        <f>+G40+H60</f>
        <v>-10383011</v>
      </c>
      <c r="I39" s="2">
        <f>+H40+I60</f>
        <v>-9954507</v>
      </c>
      <c r="J39" s="2">
        <f>+G39</f>
        <v>-10817961</v>
      </c>
      <c r="K39" s="2">
        <f>+I40+K60</f>
        <v>-10257463</v>
      </c>
      <c r="L39" s="2">
        <f>+K40+L60</f>
        <v>-10257463</v>
      </c>
      <c r="M39" s="2">
        <f>+L40+M60</f>
        <v>-10257463</v>
      </c>
      <c r="N39" s="2">
        <f>+K39</f>
        <v>-10257463</v>
      </c>
      <c r="O39" s="2">
        <f>+M40+O60</f>
        <v>-10257463</v>
      </c>
      <c r="P39" s="2">
        <f>+O40+P60</f>
        <v>-10257463</v>
      </c>
      <c r="Q39" s="2">
        <f>+P40+Q60</f>
        <v>-10257463</v>
      </c>
      <c r="R39" s="2">
        <f>+O39</f>
        <v>-10257463</v>
      </c>
      <c r="S39" s="2">
        <f>+Q40+S60</f>
        <v>-10257463</v>
      </c>
      <c r="T39" s="2">
        <f>+S40+T60</f>
        <v>-10257463</v>
      </c>
      <c r="U39" s="2">
        <f>+T40+U60</f>
        <v>-10257463</v>
      </c>
      <c r="V39" s="2">
        <f>+S39</f>
        <v>-10257463</v>
      </c>
      <c r="W39" s="2">
        <f>+G39</f>
        <v>-10817961</v>
      </c>
      <c r="X39" s="2"/>
      <c r="Y39" s="2">
        <f>+W39-X39</f>
        <v>-10817961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-3074919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-10383011</v>
      </c>
      <c r="H40" s="45">
        <f t="shared" si="4"/>
        <v>-9954507</v>
      </c>
      <c r="I40" s="45">
        <f t="shared" si="4"/>
        <v>-10257463</v>
      </c>
      <c r="J40" s="45">
        <f>+I40</f>
        <v>-10257463</v>
      </c>
      <c r="K40" s="45">
        <f t="shared" si="4"/>
        <v>-10257463</v>
      </c>
      <c r="L40" s="45">
        <f t="shared" si="4"/>
        <v>-10257463</v>
      </c>
      <c r="M40" s="45">
        <f t="shared" si="4"/>
        <v>-10257463</v>
      </c>
      <c r="N40" s="45">
        <f>+M40</f>
        <v>-10257463</v>
      </c>
      <c r="O40" s="45">
        <f t="shared" si="4"/>
        <v>-10257463</v>
      </c>
      <c r="P40" s="45">
        <f t="shared" si="4"/>
        <v>-10257463</v>
      </c>
      <c r="Q40" s="45">
        <f t="shared" si="4"/>
        <v>-10257463</v>
      </c>
      <c r="R40" s="45">
        <f>+Q40</f>
        <v>-10257463</v>
      </c>
      <c r="S40" s="45">
        <f t="shared" si="4"/>
        <v>-10257463</v>
      </c>
      <c r="T40" s="45">
        <f t="shared" si="4"/>
        <v>-10257463</v>
      </c>
      <c r="U40" s="45">
        <f t="shared" si="4"/>
        <v>-10257463</v>
      </c>
      <c r="V40" s="45">
        <f>+U40</f>
        <v>-10257463</v>
      </c>
      <c r="W40" s="45">
        <f>+V40</f>
        <v>-10257463</v>
      </c>
      <c r="X40" s="45">
        <f t="shared" si="4"/>
        <v>0</v>
      </c>
      <c r="Y40" s="45">
        <f t="shared" si="4"/>
        <v>-10257463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-10817961</v>
      </c>
      <c r="J60">
        <v>-10817961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3589</v>
      </c>
      <c r="D7" s="18"/>
      <c r="E7" s="19">
        <v>15187093</v>
      </c>
      <c r="F7" s="20">
        <v>15187093</v>
      </c>
      <c r="G7" s="20">
        <v>299</v>
      </c>
      <c r="H7" s="20">
        <v>150</v>
      </c>
      <c r="I7" s="20">
        <v>150</v>
      </c>
      <c r="J7" s="20">
        <v>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</v>
      </c>
      <c r="X7" s="20">
        <v>3796773</v>
      </c>
      <c r="Y7" s="20">
        <v>-3796174</v>
      </c>
      <c r="Z7" s="21">
        <v>-99.984223444488251</v>
      </c>
      <c r="AA7" s="22">
        <v>15187093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-2336894</v>
      </c>
      <c r="D14" s="18"/>
      <c r="E14" s="19">
        <v>-9788572</v>
      </c>
      <c r="F14" s="20">
        <v>-9788572</v>
      </c>
      <c r="G14" s="20"/>
      <c r="H14" s="20">
        <v>-449663</v>
      </c>
      <c r="I14" s="20">
        <v>-765</v>
      </c>
      <c r="J14" s="20">
        <v>-450428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-450428</v>
      </c>
      <c r="X14" s="20">
        <v>-2447142</v>
      </c>
      <c r="Y14" s="20">
        <v>1996714</v>
      </c>
      <c r="Z14" s="21">
        <v>-81.593712175264045</v>
      </c>
      <c r="AA14" s="22">
        <v>-9788572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-2333305</v>
      </c>
      <c r="D17" s="26">
        <f>SUM(D6:D16)</f>
        <v>0</v>
      </c>
      <c r="E17" s="27">
        <f t="shared" si="0"/>
        <v>5398521</v>
      </c>
      <c r="F17" s="28">
        <f t="shared" si="0"/>
        <v>5398521</v>
      </c>
      <c r="G17" s="28">
        <f t="shared" si="0"/>
        <v>299</v>
      </c>
      <c r="H17" s="28">
        <f t="shared" si="0"/>
        <v>-449513</v>
      </c>
      <c r="I17" s="28">
        <f t="shared" si="0"/>
        <v>-615</v>
      </c>
      <c r="J17" s="28">
        <f t="shared" si="0"/>
        <v>-449829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-449829</v>
      </c>
      <c r="X17" s="28">
        <f t="shared" si="0"/>
        <v>1349631</v>
      </c>
      <c r="Y17" s="28">
        <f t="shared" si="0"/>
        <v>-1799460</v>
      </c>
      <c r="Z17" s="29">
        <f>+IF(X17&lt;&gt;0,+(Y17/X17)*100,0)</f>
        <v>-133.3297768056602</v>
      </c>
      <c r="AA17" s="30">
        <f>SUM(AA6:AA16)</f>
        <v>5398521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-7500000</v>
      </c>
      <c r="F26" s="20">
        <v>-7500000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-1875000</v>
      </c>
      <c r="Y26" s="20">
        <v>1875000</v>
      </c>
      <c r="Z26" s="21">
        <v>-100</v>
      </c>
      <c r="AA26" s="22">
        <v>-7500000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-7500000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-1875000</v>
      </c>
      <c r="Y27" s="28">
        <f t="shared" si="1"/>
        <v>1875000</v>
      </c>
      <c r="Z27" s="29">
        <f>+IF(X27&lt;&gt;0,+(Y27/X27)*100,0)</f>
        <v>-100</v>
      </c>
      <c r="AA27" s="30">
        <f>SUM(AA21:AA26)</f>
        <v>-7500000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-2333305</v>
      </c>
      <c r="D38" s="32">
        <f>+D17+D27+D36</f>
        <v>0</v>
      </c>
      <c r="E38" s="33">
        <f t="shared" si="3"/>
        <v>-2101479</v>
      </c>
      <c r="F38" s="2">
        <f t="shared" si="3"/>
        <v>-2101479</v>
      </c>
      <c r="G38" s="2">
        <f t="shared" si="3"/>
        <v>299</v>
      </c>
      <c r="H38" s="2">
        <f t="shared" si="3"/>
        <v>-449513</v>
      </c>
      <c r="I38" s="2">
        <f t="shared" si="3"/>
        <v>-615</v>
      </c>
      <c r="J38" s="2">
        <f t="shared" si="3"/>
        <v>-449829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-449829</v>
      </c>
      <c r="X38" s="2">
        <f t="shared" si="3"/>
        <v>-525369</v>
      </c>
      <c r="Y38" s="2">
        <f t="shared" si="3"/>
        <v>75540</v>
      </c>
      <c r="Z38" s="34">
        <f>+IF(X38&lt;&gt;0,+(Y38/X38)*100,0)</f>
        <v>-14.37846542144664</v>
      </c>
      <c r="AA38" s="35">
        <f>+AA17+AA27+AA36</f>
        <v>-2101479</v>
      </c>
    </row>
    <row r="39" spans="1:27" ht="13.5" x14ac:dyDescent="0.25">
      <c r="A39" s="23" t="s">
        <v>61</v>
      </c>
      <c r="B39" s="17"/>
      <c r="C39" s="32">
        <v>35124296</v>
      </c>
      <c r="D39" s="32"/>
      <c r="E39" s="33"/>
      <c r="F39" s="2"/>
      <c r="G39" s="2">
        <v>47937893</v>
      </c>
      <c r="H39" s="2">
        <f>+G40+H60</f>
        <v>47938192</v>
      </c>
      <c r="I39" s="2">
        <f>+H40+I60</f>
        <v>47488679</v>
      </c>
      <c r="J39" s="2">
        <f>+G39</f>
        <v>47937893</v>
      </c>
      <c r="K39" s="2">
        <f>+I40+K60</f>
        <v>47488064</v>
      </c>
      <c r="L39" s="2">
        <f>+K40+L60</f>
        <v>47488064</v>
      </c>
      <c r="M39" s="2">
        <f>+L40+M60</f>
        <v>47488064</v>
      </c>
      <c r="N39" s="2">
        <f>+K39</f>
        <v>47488064</v>
      </c>
      <c r="O39" s="2">
        <f>+M40+O60</f>
        <v>47488064</v>
      </c>
      <c r="P39" s="2">
        <f>+O40+P60</f>
        <v>47488064</v>
      </c>
      <c r="Q39" s="2">
        <f>+P40+Q60</f>
        <v>47488064</v>
      </c>
      <c r="R39" s="2">
        <f>+O39</f>
        <v>47488064</v>
      </c>
      <c r="S39" s="2">
        <f>+Q40+S60</f>
        <v>47488064</v>
      </c>
      <c r="T39" s="2">
        <f>+S40+T60</f>
        <v>47488064</v>
      </c>
      <c r="U39" s="2">
        <f>+T40+U60</f>
        <v>47488064</v>
      </c>
      <c r="V39" s="2">
        <f>+S39</f>
        <v>47488064</v>
      </c>
      <c r="W39" s="2">
        <f>+G39</f>
        <v>47937893</v>
      </c>
      <c r="X39" s="2"/>
      <c r="Y39" s="2">
        <f>+W39-X39</f>
        <v>47937893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32790991</v>
      </c>
      <c r="D40" s="43">
        <f t="shared" ref="D40:AA40" si="4">+D38+D39</f>
        <v>0</v>
      </c>
      <c r="E40" s="44">
        <f t="shared" si="4"/>
        <v>-2101479</v>
      </c>
      <c r="F40" s="45">
        <f t="shared" si="4"/>
        <v>-2101479</v>
      </c>
      <c r="G40" s="45">
        <f t="shared" si="4"/>
        <v>47938192</v>
      </c>
      <c r="H40" s="45">
        <f t="shared" si="4"/>
        <v>47488679</v>
      </c>
      <c r="I40" s="45">
        <f t="shared" si="4"/>
        <v>47488064</v>
      </c>
      <c r="J40" s="45">
        <f>+I40</f>
        <v>47488064</v>
      </c>
      <c r="K40" s="45">
        <f t="shared" si="4"/>
        <v>47488064</v>
      </c>
      <c r="L40" s="45">
        <f t="shared" si="4"/>
        <v>47488064</v>
      </c>
      <c r="M40" s="45">
        <f t="shared" si="4"/>
        <v>47488064</v>
      </c>
      <c r="N40" s="45">
        <f>+M40</f>
        <v>47488064</v>
      </c>
      <c r="O40" s="45">
        <f t="shared" si="4"/>
        <v>47488064</v>
      </c>
      <c r="P40" s="45">
        <f t="shared" si="4"/>
        <v>47488064</v>
      </c>
      <c r="Q40" s="45">
        <f t="shared" si="4"/>
        <v>47488064</v>
      </c>
      <c r="R40" s="45">
        <f>+Q40</f>
        <v>47488064</v>
      </c>
      <c r="S40" s="45">
        <f t="shared" si="4"/>
        <v>47488064</v>
      </c>
      <c r="T40" s="45">
        <f t="shared" si="4"/>
        <v>47488064</v>
      </c>
      <c r="U40" s="45">
        <f t="shared" si="4"/>
        <v>47488064</v>
      </c>
      <c r="V40" s="45">
        <f>+U40</f>
        <v>47488064</v>
      </c>
      <c r="W40" s="45">
        <f>+V40</f>
        <v>47488064</v>
      </c>
      <c r="X40" s="45">
        <f t="shared" si="4"/>
        <v>-525369</v>
      </c>
      <c r="Y40" s="45">
        <f t="shared" si="4"/>
        <v>48013433</v>
      </c>
      <c r="Z40" s="46">
        <f>+IF(X40&lt;&gt;0,+(Y40/X40)*100,0)</f>
        <v>-9138.9924034345386</v>
      </c>
      <c r="AA40" s="47">
        <f t="shared" si="4"/>
        <v>-2101479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47937893</v>
      </c>
      <c r="J60">
        <v>47937893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</v>
      </c>
      <c r="D6" s="18"/>
      <c r="E6" s="19"/>
      <c r="F6" s="20"/>
      <c r="G6" s="20">
        <v>100</v>
      </c>
      <c r="H6" s="20"/>
      <c r="I6" s="20"/>
      <c r="J6" s="20">
        <v>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</v>
      </c>
      <c r="X6" s="20"/>
      <c r="Y6" s="20">
        <v>100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17434284</v>
      </c>
      <c r="D7" s="18"/>
      <c r="E7" s="19">
        <v>13744387</v>
      </c>
      <c r="F7" s="20">
        <v>13744387</v>
      </c>
      <c r="G7" s="20">
        <v>979483</v>
      </c>
      <c r="H7" s="20">
        <v>1047470</v>
      </c>
      <c r="I7" s="20">
        <v>957720</v>
      </c>
      <c r="J7" s="20">
        <v>2984673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2984673</v>
      </c>
      <c r="X7" s="20">
        <v>3459221</v>
      </c>
      <c r="Y7" s="20">
        <v>-474548</v>
      </c>
      <c r="Z7" s="21">
        <v>-13.718348726490733</v>
      </c>
      <c r="AA7" s="22">
        <v>13744387</v>
      </c>
    </row>
    <row r="8" spans="1:27" ht="13.5" x14ac:dyDescent="0.25">
      <c r="A8" s="23" t="s">
        <v>36</v>
      </c>
      <c r="B8" s="17" t="s">
        <v>32</v>
      </c>
      <c r="C8" s="18">
        <v>3474</v>
      </c>
      <c r="D8" s="18"/>
      <c r="E8" s="19">
        <v>4055340</v>
      </c>
      <c r="F8" s="20">
        <v>4055340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1187244</v>
      </c>
      <c r="Y8" s="20">
        <v>-1187244</v>
      </c>
      <c r="Z8" s="21">
        <v>-100</v>
      </c>
      <c r="AA8" s="22">
        <v>4055340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-2250000</v>
      </c>
      <c r="F9" s="20">
        <v>-2250000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-1056132</v>
      </c>
      <c r="Y9" s="20">
        <v>1056132</v>
      </c>
      <c r="Z9" s="21">
        <v>-100</v>
      </c>
      <c r="AA9" s="22">
        <v>-2250000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-4940254</v>
      </c>
      <c r="D14" s="18"/>
      <c r="E14" s="19">
        <v>-223393531</v>
      </c>
      <c r="F14" s="20">
        <v>-223393531</v>
      </c>
      <c r="G14" s="20">
        <v>-350833</v>
      </c>
      <c r="H14" s="20">
        <v>-589199</v>
      </c>
      <c r="I14" s="20">
        <v>-350833</v>
      </c>
      <c r="J14" s="20">
        <v>-1290865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-1290865</v>
      </c>
      <c r="X14" s="20">
        <v>-47646607</v>
      </c>
      <c r="Y14" s="20">
        <v>46355742</v>
      </c>
      <c r="Z14" s="21">
        <v>-97.290751469459309</v>
      </c>
      <c r="AA14" s="22">
        <v>-223393531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12497507</v>
      </c>
      <c r="D17" s="26">
        <f>SUM(D6:D16)</f>
        <v>0</v>
      </c>
      <c r="E17" s="27">
        <f t="shared" si="0"/>
        <v>-207843804</v>
      </c>
      <c r="F17" s="28">
        <f t="shared" si="0"/>
        <v>-207843804</v>
      </c>
      <c r="G17" s="28">
        <f t="shared" si="0"/>
        <v>628750</v>
      </c>
      <c r="H17" s="28">
        <f t="shared" si="0"/>
        <v>458271</v>
      </c>
      <c r="I17" s="28">
        <f t="shared" si="0"/>
        <v>606887</v>
      </c>
      <c r="J17" s="28">
        <f t="shared" si="0"/>
        <v>1693908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1693908</v>
      </c>
      <c r="X17" s="28">
        <f t="shared" si="0"/>
        <v>-44056274</v>
      </c>
      <c r="Y17" s="28">
        <f t="shared" si="0"/>
        <v>45750182</v>
      </c>
      <c r="Z17" s="29">
        <f>+IF(X17&lt;&gt;0,+(Y17/X17)*100,0)</f>
        <v>-103.84487349066333</v>
      </c>
      <c r="AA17" s="30">
        <f>SUM(AA6:AA16)</f>
        <v>-207843804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-9116209</v>
      </c>
      <c r="D26" s="18"/>
      <c r="E26" s="19">
        <v>-47994662</v>
      </c>
      <c r="F26" s="20">
        <v>-47994662</v>
      </c>
      <c r="G26" s="20">
        <v>-5687608</v>
      </c>
      <c r="H26" s="20">
        <v>-175000</v>
      </c>
      <c r="I26" s="20">
        <v>-1426273</v>
      </c>
      <c r="J26" s="20">
        <v>-7288881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-7288881</v>
      </c>
      <c r="X26" s="20">
        <v>-13917500</v>
      </c>
      <c r="Y26" s="20">
        <v>6628619</v>
      </c>
      <c r="Z26" s="21">
        <v>-47.62794323693192</v>
      </c>
      <c r="AA26" s="22">
        <v>-47994662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-9116209</v>
      </c>
      <c r="D27" s="26">
        <f>SUM(D21:D26)</f>
        <v>0</v>
      </c>
      <c r="E27" s="27">
        <f t="shared" si="1"/>
        <v>-47994662</v>
      </c>
      <c r="F27" s="28">
        <f t="shared" si="1"/>
        <v>-47994662</v>
      </c>
      <c r="G27" s="28">
        <f t="shared" si="1"/>
        <v>-5687608</v>
      </c>
      <c r="H27" s="28">
        <f t="shared" si="1"/>
        <v>-175000</v>
      </c>
      <c r="I27" s="28">
        <f t="shared" si="1"/>
        <v>-1426273</v>
      </c>
      <c r="J27" s="28">
        <f t="shared" si="1"/>
        <v>-7288881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-7288881</v>
      </c>
      <c r="X27" s="28">
        <f t="shared" si="1"/>
        <v>-13917500</v>
      </c>
      <c r="Y27" s="28">
        <f t="shared" si="1"/>
        <v>6628619</v>
      </c>
      <c r="Z27" s="29">
        <f>+IF(X27&lt;&gt;0,+(Y27/X27)*100,0)</f>
        <v>-47.62794323693192</v>
      </c>
      <c r="AA27" s="30">
        <f>SUM(AA21:AA26)</f>
        <v>-47994662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3381298</v>
      </c>
      <c r="D38" s="32">
        <f>+D17+D27+D36</f>
        <v>0</v>
      </c>
      <c r="E38" s="33">
        <f t="shared" si="3"/>
        <v>-255838466</v>
      </c>
      <c r="F38" s="2">
        <f t="shared" si="3"/>
        <v>-255838466</v>
      </c>
      <c r="G38" s="2">
        <f t="shared" si="3"/>
        <v>-5058858</v>
      </c>
      <c r="H38" s="2">
        <f t="shared" si="3"/>
        <v>283271</v>
      </c>
      <c r="I38" s="2">
        <f t="shared" si="3"/>
        <v>-819386</v>
      </c>
      <c r="J38" s="2">
        <f t="shared" si="3"/>
        <v>-5594973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-5594973</v>
      </c>
      <c r="X38" s="2">
        <f t="shared" si="3"/>
        <v>-57973774</v>
      </c>
      <c r="Y38" s="2">
        <f t="shared" si="3"/>
        <v>52378801</v>
      </c>
      <c r="Z38" s="34">
        <f>+IF(X38&lt;&gt;0,+(Y38/X38)*100,0)</f>
        <v>-90.349130970842097</v>
      </c>
      <c r="AA38" s="35">
        <f>+AA17+AA27+AA36</f>
        <v>-255838466</v>
      </c>
    </row>
    <row r="39" spans="1:27" ht="13.5" x14ac:dyDescent="0.25">
      <c r="A39" s="23" t="s">
        <v>61</v>
      </c>
      <c r="B39" s="17"/>
      <c r="C39" s="32">
        <v>19234547</v>
      </c>
      <c r="D39" s="32"/>
      <c r="E39" s="33">
        <v>19234548</v>
      </c>
      <c r="F39" s="2">
        <v>19234548</v>
      </c>
      <c r="G39" s="2">
        <v>22681505</v>
      </c>
      <c r="H39" s="2">
        <f>+G40+H60</f>
        <v>17622647</v>
      </c>
      <c r="I39" s="2">
        <f>+H40+I60</f>
        <v>17905918</v>
      </c>
      <c r="J39" s="2">
        <f>+G39</f>
        <v>22681505</v>
      </c>
      <c r="K39" s="2">
        <f>+I40+K60</f>
        <v>17086532</v>
      </c>
      <c r="L39" s="2">
        <f>+K40+L60</f>
        <v>17086532</v>
      </c>
      <c r="M39" s="2">
        <f>+L40+M60</f>
        <v>17086532</v>
      </c>
      <c r="N39" s="2">
        <f>+K39</f>
        <v>17086532</v>
      </c>
      <c r="O39" s="2">
        <f>+M40+O60</f>
        <v>17086532</v>
      </c>
      <c r="P39" s="2">
        <f>+O40+P60</f>
        <v>17086532</v>
      </c>
      <c r="Q39" s="2">
        <f>+P40+Q60</f>
        <v>17086532</v>
      </c>
      <c r="R39" s="2">
        <f>+O39</f>
        <v>17086532</v>
      </c>
      <c r="S39" s="2">
        <f>+Q40+S60</f>
        <v>17086532</v>
      </c>
      <c r="T39" s="2">
        <f>+S40+T60</f>
        <v>17086532</v>
      </c>
      <c r="U39" s="2">
        <f>+T40+U60</f>
        <v>17086532</v>
      </c>
      <c r="V39" s="2">
        <f>+S39</f>
        <v>17086532</v>
      </c>
      <c r="W39" s="2">
        <f>+G39</f>
        <v>22681505</v>
      </c>
      <c r="X39" s="2">
        <v>19234548</v>
      </c>
      <c r="Y39" s="2">
        <f>+W39-X39</f>
        <v>3446957</v>
      </c>
      <c r="Z39" s="34">
        <f>+IF(X39&lt;&gt;0,+(Y39/X39)*100,0)</f>
        <v>17.920655062962748</v>
      </c>
      <c r="AA39" s="35">
        <v>19234548</v>
      </c>
    </row>
    <row r="40" spans="1:27" ht="13.5" x14ac:dyDescent="0.25">
      <c r="A40" s="41" t="s">
        <v>63</v>
      </c>
      <c r="B40" s="42" t="s">
        <v>62</v>
      </c>
      <c r="C40" s="43">
        <f>+C38+C39</f>
        <v>22615845</v>
      </c>
      <c r="D40" s="43">
        <f t="shared" ref="D40:AA40" si="4">+D38+D39</f>
        <v>0</v>
      </c>
      <c r="E40" s="44">
        <f t="shared" si="4"/>
        <v>-236603918</v>
      </c>
      <c r="F40" s="45">
        <f t="shared" si="4"/>
        <v>-236603918</v>
      </c>
      <c r="G40" s="45">
        <f t="shared" si="4"/>
        <v>17622647</v>
      </c>
      <c r="H40" s="45">
        <f t="shared" si="4"/>
        <v>17905918</v>
      </c>
      <c r="I40" s="45">
        <f t="shared" si="4"/>
        <v>17086532</v>
      </c>
      <c r="J40" s="45">
        <f>+I40</f>
        <v>17086532</v>
      </c>
      <c r="K40" s="45">
        <f t="shared" si="4"/>
        <v>17086532</v>
      </c>
      <c r="L40" s="45">
        <f t="shared" si="4"/>
        <v>17086532</v>
      </c>
      <c r="M40" s="45">
        <f t="shared" si="4"/>
        <v>17086532</v>
      </c>
      <c r="N40" s="45">
        <f>+M40</f>
        <v>17086532</v>
      </c>
      <c r="O40" s="45">
        <f t="shared" si="4"/>
        <v>17086532</v>
      </c>
      <c r="P40" s="45">
        <f t="shared" si="4"/>
        <v>17086532</v>
      </c>
      <c r="Q40" s="45">
        <f t="shared" si="4"/>
        <v>17086532</v>
      </c>
      <c r="R40" s="45">
        <f>+Q40</f>
        <v>17086532</v>
      </c>
      <c r="S40" s="45">
        <f t="shared" si="4"/>
        <v>17086532</v>
      </c>
      <c r="T40" s="45">
        <f t="shared" si="4"/>
        <v>17086532</v>
      </c>
      <c r="U40" s="45">
        <f t="shared" si="4"/>
        <v>17086532</v>
      </c>
      <c r="V40" s="45">
        <f>+U40</f>
        <v>17086532</v>
      </c>
      <c r="W40" s="45">
        <f>+V40</f>
        <v>17086532</v>
      </c>
      <c r="X40" s="45">
        <f t="shared" si="4"/>
        <v>-38739226</v>
      </c>
      <c r="Y40" s="45">
        <f t="shared" si="4"/>
        <v>55825758</v>
      </c>
      <c r="Z40" s="46">
        <f>+IF(X40&lt;&gt;0,+(Y40/X40)*100,0)</f>
        <v>-144.10653945435047</v>
      </c>
      <c r="AA40" s="47">
        <f t="shared" si="4"/>
        <v>-236603918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22681505</v>
      </c>
      <c r="J60">
        <v>22681505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-8198052</v>
      </c>
      <c r="F6" s="20">
        <v>-8198052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-2049513</v>
      </c>
      <c r="Y6" s="20">
        <v>2049513</v>
      </c>
      <c r="Z6" s="21">
        <v>-100</v>
      </c>
      <c r="AA6" s="22">
        <v>-8198052</v>
      </c>
    </row>
    <row r="7" spans="1:27" ht="13.5" x14ac:dyDescent="0.25">
      <c r="A7" s="23" t="s">
        <v>35</v>
      </c>
      <c r="B7" s="17" t="s">
        <v>32</v>
      </c>
      <c r="C7" s="18">
        <v>12207250</v>
      </c>
      <c r="D7" s="18"/>
      <c r="E7" s="19">
        <v>17247244</v>
      </c>
      <c r="F7" s="20">
        <v>17247244</v>
      </c>
      <c r="G7" s="20">
        <v>891527</v>
      </c>
      <c r="H7" s="20">
        <v>1136851</v>
      </c>
      <c r="I7" s="20">
        <v>1294526</v>
      </c>
      <c r="J7" s="20">
        <v>3322904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3322904</v>
      </c>
      <c r="X7" s="20">
        <v>4311810</v>
      </c>
      <c r="Y7" s="20">
        <v>-988906</v>
      </c>
      <c r="Z7" s="21">
        <v>-22.93482319489959</v>
      </c>
      <c r="AA7" s="22">
        <v>17247244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3259000</v>
      </c>
      <c r="D9" s="18"/>
      <c r="E9" s="19">
        <v>2932000</v>
      </c>
      <c r="F9" s="20">
        <v>2932000</v>
      </c>
      <c r="G9" s="20"/>
      <c r="H9" s="20">
        <v>733000</v>
      </c>
      <c r="I9" s="20"/>
      <c r="J9" s="20">
        <v>733000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733000</v>
      </c>
      <c r="X9" s="20">
        <v>732999</v>
      </c>
      <c r="Y9" s="20">
        <v>1</v>
      </c>
      <c r="Z9" s="21"/>
      <c r="AA9" s="22">
        <v>2932000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-8550618</v>
      </c>
      <c r="D14" s="18"/>
      <c r="E14" s="19">
        <v>-87458795</v>
      </c>
      <c r="F14" s="20">
        <v>-87458795</v>
      </c>
      <c r="G14" s="20">
        <v>-2759397</v>
      </c>
      <c r="H14" s="20">
        <v>-446975</v>
      </c>
      <c r="I14" s="20">
        <v>-1464519</v>
      </c>
      <c r="J14" s="20">
        <v>-4670891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-4670891</v>
      </c>
      <c r="X14" s="20">
        <v>-21864698</v>
      </c>
      <c r="Y14" s="20">
        <v>17193807</v>
      </c>
      <c r="Z14" s="21">
        <v>-78.637294693025268</v>
      </c>
      <c r="AA14" s="22">
        <v>-87458795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6915632</v>
      </c>
      <c r="D17" s="26">
        <f>SUM(D6:D16)</f>
        <v>0</v>
      </c>
      <c r="E17" s="27">
        <f t="shared" si="0"/>
        <v>-75477603</v>
      </c>
      <c r="F17" s="28">
        <f t="shared" si="0"/>
        <v>-75477603</v>
      </c>
      <c r="G17" s="28">
        <f t="shared" si="0"/>
        <v>-1867870</v>
      </c>
      <c r="H17" s="28">
        <f t="shared" si="0"/>
        <v>1422876</v>
      </c>
      <c r="I17" s="28">
        <f t="shared" si="0"/>
        <v>-169993</v>
      </c>
      <c r="J17" s="28">
        <f t="shared" si="0"/>
        <v>-614987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-614987</v>
      </c>
      <c r="X17" s="28">
        <f t="shared" si="0"/>
        <v>-18869402</v>
      </c>
      <c r="Y17" s="28">
        <f t="shared" si="0"/>
        <v>18254415</v>
      </c>
      <c r="Z17" s="29">
        <f>+IF(X17&lt;&gt;0,+(Y17/X17)*100,0)</f>
        <v>-96.740824113027003</v>
      </c>
      <c r="AA17" s="30">
        <f>SUM(AA6:AA16)</f>
        <v>-75477603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-1422972</v>
      </c>
      <c r="D26" s="18"/>
      <c r="E26" s="19">
        <v>-9000000</v>
      </c>
      <c r="F26" s="20">
        <v>-9000000</v>
      </c>
      <c r="G26" s="20">
        <v>-2541254</v>
      </c>
      <c r="H26" s="20">
        <v>-515456</v>
      </c>
      <c r="I26" s="20">
        <v>-409048</v>
      </c>
      <c r="J26" s="20">
        <v>-3465758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-3465758</v>
      </c>
      <c r="X26" s="20">
        <v>-2250000</v>
      </c>
      <c r="Y26" s="20">
        <v>-1215758</v>
      </c>
      <c r="Z26" s="21">
        <v>54.033688888888889</v>
      </c>
      <c r="AA26" s="22">
        <v>-9000000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-1422972</v>
      </c>
      <c r="D27" s="26">
        <f>SUM(D21:D26)</f>
        <v>0</v>
      </c>
      <c r="E27" s="27">
        <f t="shared" si="1"/>
        <v>-9000000</v>
      </c>
      <c r="F27" s="28">
        <f t="shared" si="1"/>
        <v>-9000000</v>
      </c>
      <c r="G27" s="28">
        <f t="shared" si="1"/>
        <v>-2541254</v>
      </c>
      <c r="H27" s="28">
        <f t="shared" si="1"/>
        <v>-515456</v>
      </c>
      <c r="I27" s="28">
        <f t="shared" si="1"/>
        <v>-409048</v>
      </c>
      <c r="J27" s="28">
        <f t="shared" si="1"/>
        <v>-3465758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-3465758</v>
      </c>
      <c r="X27" s="28">
        <f t="shared" si="1"/>
        <v>-2250000</v>
      </c>
      <c r="Y27" s="28">
        <f t="shared" si="1"/>
        <v>-1215758</v>
      </c>
      <c r="Z27" s="29">
        <f>+IF(X27&lt;&gt;0,+(Y27/X27)*100,0)</f>
        <v>54.033688888888889</v>
      </c>
      <c r="AA27" s="30">
        <f>SUM(AA21:AA26)</f>
        <v>-9000000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-18158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-18158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5474502</v>
      </c>
      <c r="D38" s="32">
        <f>+D17+D27+D36</f>
        <v>0</v>
      </c>
      <c r="E38" s="33">
        <f t="shared" si="3"/>
        <v>-84477603</v>
      </c>
      <c r="F38" s="2">
        <f t="shared" si="3"/>
        <v>-84477603</v>
      </c>
      <c r="G38" s="2">
        <f t="shared" si="3"/>
        <v>-4409124</v>
      </c>
      <c r="H38" s="2">
        <f t="shared" si="3"/>
        <v>907420</v>
      </c>
      <c r="I38" s="2">
        <f t="shared" si="3"/>
        <v>-579041</v>
      </c>
      <c r="J38" s="2">
        <f t="shared" si="3"/>
        <v>-4080745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-4080745</v>
      </c>
      <c r="X38" s="2">
        <f t="shared" si="3"/>
        <v>-21119402</v>
      </c>
      <c r="Y38" s="2">
        <f t="shared" si="3"/>
        <v>17038657</v>
      </c>
      <c r="Z38" s="34">
        <f>+IF(X38&lt;&gt;0,+(Y38/X38)*100,0)</f>
        <v>-80.677743621718079</v>
      </c>
      <c r="AA38" s="35">
        <f>+AA17+AA27+AA36</f>
        <v>-84477603</v>
      </c>
    </row>
    <row r="39" spans="1:27" ht="13.5" x14ac:dyDescent="0.25">
      <c r="A39" s="23" t="s">
        <v>61</v>
      </c>
      <c r="B39" s="17"/>
      <c r="C39" s="32">
        <v>-12529681</v>
      </c>
      <c r="D39" s="32"/>
      <c r="E39" s="33"/>
      <c r="F39" s="2"/>
      <c r="G39" s="2">
        <v>-24379547</v>
      </c>
      <c r="H39" s="2">
        <f>+G40+H60</f>
        <v>-28788671</v>
      </c>
      <c r="I39" s="2">
        <f>+H40+I60</f>
        <v>-27881251</v>
      </c>
      <c r="J39" s="2">
        <f>+G39</f>
        <v>-24379547</v>
      </c>
      <c r="K39" s="2">
        <f>+I40+K60</f>
        <v>-28460292</v>
      </c>
      <c r="L39" s="2">
        <f>+K40+L60</f>
        <v>-28460292</v>
      </c>
      <c r="M39" s="2">
        <f>+L40+M60</f>
        <v>-28460292</v>
      </c>
      <c r="N39" s="2">
        <f>+K39</f>
        <v>-28460292</v>
      </c>
      <c r="O39" s="2">
        <f>+M40+O60</f>
        <v>-28460292</v>
      </c>
      <c r="P39" s="2">
        <f>+O40+P60</f>
        <v>-28460292</v>
      </c>
      <c r="Q39" s="2">
        <f>+P40+Q60</f>
        <v>-28460292</v>
      </c>
      <c r="R39" s="2">
        <f>+O39</f>
        <v>-28460292</v>
      </c>
      <c r="S39" s="2">
        <f>+Q40+S60</f>
        <v>-28460292</v>
      </c>
      <c r="T39" s="2">
        <f>+S40+T60</f>
        <v>-28460292</v>
      </c>
      <c r="U39" s="2">
        <f>+T40+U60</f>
        <v>-28460292</v>
      </c>
      <c r="V39" s="2">
        <f>+S39</f>
        <v>-28460292</v>
      </c>
      <c r="W39" s="2">
        <f>+G39</f>
        <v>-24379547</v>
      </c>
      <c r="X39" s="2"/>
      <c r="Y39" s="2">
        <f>+W39-X39</f>
        <v>-24379547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-7055179</v>
      </c>
      <c r="D40" s="43">
        <f t="shared" ref="D40:AA40" si="4">+D38+D39</f>
        <v>0</v>
      </c>
      <c r="E40" s="44">
        <f t="shared" si="4"/>
        <v>-84477603</v>
      </c>
      <c r="F40" s="45">
        <f t="shared" si="4"/>
        <v>-84477603</v>
      </c>
      <c r="G40" s="45">
        <f t="shared" si="4"/>
        <v>-28788671</v>
      </c>
      <c r="H40" s="45">
        <f t="shared" si="4"/>
        <v>-27881251</v>
      </c>
      <c r="I40" s="45">
        <f t="shared" si="4"/>
        <v>-28460292</v>
      </c>
      <c r="J40" s="45">
        <f>+I40</f>
        <v>-28460292</v>
      </c>
      <c r="K40" s="45">
        <f t="shared" si="4"/>
        <v>-28460292</v>
      </c>
      <c r="L40" s="45">
        <f t="shared" si="4"/>
        <v>-28460292</v>
      </c>
      <c r="M40" s="45">
        <f t="shared" si="4"/>
        <v>-28460292</v>
      </c>
      <c r="N40" s="45">
        <f>+M40</f>
        <v>-28460292</v>
      </c>
      <c r="O40" s="45">
        <f t="shared" si="4"/>
        <v>-28460292</v>
      </c>
      <c r="P40" s="45">
        <f t="shared" si="4"/>
        <v>-28460292</v>
      </c>
      <c r="Q40" s="45">
        <f t="shared" si="4"/>
        <v>-28460292</v>
      </c>
      <c r="R40" s="45">
        <f>+Q40</f>
        <v>-28460292</v>
      </c>
      <c r="S40" s="45">
        <f t="shared" si="4"/>
        <v>-28460292</v>
      </c>
      <c r="T40" s="45">
        <f t="shared" si="4"/>
        <v>-28460292</v>
      </c>
      <c r="U40" s="45">
        <f t="shared" si="4"/>
        <v>-28460292</v>
      </c>
      <c r="V40" s="45">
        <f>+U40</f>
        <v>-28460292</v>
      </c>
      <c r="W40" s="45">
        <f>+V40</f>
        <v>-28460292</v>
      </c>
      <c r="X40" s="45">
        <f t="shared" si="4"/>
        <v>-21119402</v>
      </c>
      <c r="Y40" s="45">
        <f t="shared" si="4"/>
        <v>-7340890</v>
      </c>
      <c r="Z40" s="46">
        <f>+IF(X40&lt;&gt;0,+(Y40/X40)*100,0)</f>
        <v>34.75898607356401</v>
      </c>
      <c r="AA40" s="47">
        <f t="shared" si="4"/>
        <v>-84477603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-24379547</v>
      </c>
      <c r="J60">
        <v>-24379547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2236728</v>
      </c>
      <c r="D7" s="18"/>
      <c r="E7" s="19">
        <v>2976527</v>
      </c>
      <c r="F7" s="20">
        <v>2976527</v>
      </c>
      <c r="G7" s="20">
        <v>188499</v>
      </c>
      <c r="H7" s="20">
        <v>190177</v>
      </c>
      <c r="I7" s="20">
        <v>193606</v>
      </c>
      <c r="J7" s="20">
        <v>572282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572282</v>
      </c>
      <c r="X7" s="20">
        <v>744132</v>
      </c>
      <c r="Y7" s="20">
        <v>-171850</v>
      </c>
      <c r="Z7" s="21">
        <v>-23.09402095327173</v>
      </c>
      <c r="AA7" s="22">
        <v>2976527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-1275565</v>
      </c>
      <c r="D14" s="18"/>
      <c r="E14" s="19">
        <v>-17315235</v>
      </c>
      <c r="F14" s="20">
        <v>-17315235</v>
      </c>
      <c r="G14" s="20">
        <v>-105926</v>
      </c>
      <c r="H14" s="20">
        <v>-121809</v>
      </c>
      <c r="I14" s="20">
        <v>-11934</v>
      </c>
      <c r="J14" s="20">
        <v>-239669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-239669</v>
      </c>
      <c r="X14" s="20">
        <v>-4328811</v>
      </c>
      <c r="Y14" s="20">
        <v>4089142</v>
      </c>
      <c r="Z14" s="21">
        <v>-94.463398840928832</v>
      </c>
      <c r="AA14" s="22">
        <v>-17315235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961163</v>
      </c>
      <c r="D17" s="26">
        <f>SUM(D6:D16)</f>
        <v>0</v>
      </c>
      <c r="E17" s="27">
        <f t="shared" si="0"/>
        <v>-14338708</v>
      </c>
      <c r="F17" s="28">
        <f t="shared" si="0"/>
        <v>-14338708</v>
      </c>
      <c r="G17" s="28">
        <f t="shared" si="0"/>
        <v>82573</v>
      </c>
      <c r="H17" s="28">
        <f t="shared" si="0"/>
        <v>68368</v>
      </c>
      <c r="I17" s="28">
        <f t="shared" si="0"/>
        <v>181672</v>
      </c>
      <c r="J17" s="28">
        <f t="shared" si="0"/>
        <v>332613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332613</v>
      </c>
      <c r="X17" s="28">
        <f t="shared" si="0"/>
        <v>-3584679</v>
      </c>
      <c r="Y17" s="28">
        <f t="shared" si="0"/>
        <v>3917292</v>
      </c>
      <c r="Z17" s="29">
        <f>+IF(X17&lt;&gt;0,+(Y17/X17)*100,0)</f>
        <v>-109.27873876573048</v>
      </c>
      <c r="AA17" s="30">
        <f>SUM(AA6:AA16)</f>
        <v>-14338708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-2979100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-2979100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-2017937</v>
      </c>
      <c r="D38" s="32">
        <f>+D17+D27+D36</f>
        <v>0</v>
      </c>
      <c r="E38" s="33">
        <f t="shared" si="3"/>
        <v>-19338708</v>
      </c>
      <c r="F38" s="2">
        <f t="shared" si="3"/>
        <v>-19338708</v>
      </c>
      <c r="G38" s="2">
        <f t="shared" si="3"/>
        <v>82573</v>
      </c>
      <c r="H38" s="2">
        <f t="shared" si="3"/>
        <v>68368</v>
      </c>
      <c r="I38" s="2">
        <f t="shared" si="3"/>
        <v>181672</v>
      </c>
      <c r="J38" s="2">
        <f t="shared" si="3"/>
        <v>332613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332613</v>
      </c>
      <c r="X38" s="2">
        <f t="shared" si="3"/>
        <v>-4834680</v>
      </c>
      <c r="Y38" s="2">
        <f t="shared" si="3"/>
        <v>5167293</v>
      </c>
      <c r="Z38" s="34">
        <f>+IF(X38&lt;&gt;0,+(Y38/X38)*100,0)</f>
        <v>-106.87973144034353</v>
      </c>
      <c r="AA38" s="35">
        <f>+AA17+AA27+AA36</f>
        <v>-19338708</v>
      </c>
    </row>
    <row r="39" spans="1:27" ht="13.5" x14ac:dyDescent="0.25">
      <c r="A39" s="23" t="s">
        <v>61</v>
      </c>
      <c r="B39" s="17"/>
      <c r="C39" s="32">
        <v>-80175466</v>
      </c>
      <c r="D39" s="32"/>
      <c r="E39" s="33"/>
      <c r="F39" s="2"/>
      <c r="G39" s="2">
        <v>-82288035</v>
      </c>
      <c r="H39" s="2">
        <f>+G40+H60</f>
        <v>-82205462</v>
      </c>
      <c r="I39" s="2">
        <f>+H40+I60</f>
        <v>-82137094</v>
      </c>
      <c r="J39" s="2">
        <f>+G39</f>
        <v>-82288035</v>
      </c>
      <c r="K39" s="2">
        <f>+I40+K60</f>
        <v>-81955422</v>
      </c>
      <c r="L39" s="2">
        <f>+K40+L60</f>
        <v>-81955422</v>
      </c>
      <c r="M39" s="2">
        <f>+L40+M60</f>
        <v>-81955422</v>
      </c>
      <c r="N39" s="2">
        <f>+K39</f>
        <v>-81955422</v>
      </c>
      <c r="O39" s="2">
        <f>+M40+O60</f>
        <v>-81955422</v>
      </c>
      <c r="P39" s="2">
        <f>+O40+P60</f>
        <v>-81955422</v>
      </c>
      <c r="Q39" s="2">
        <f>+P40+Q60</f>
        <v>-81955422</v>
      </c>
      <c r="R39" s="2">
        <f>+O39</f>
        <v>-81955422</v>
      </c>
      <c r="S39" s="2">
        <f>+Q40+S60</f>
        <v>-81955422</v>
      </c>
      <c r="T39" s="2">
        <f>+S40+T60</f>
        <v>-81955422</v>
      </c>
      <c r="U39" s="2">
        <f>+T40+U60</f>
        <v>-81955422</v>
      </c>
      <c r="V39" s="2">
        <f>+S39</f>
        <v>-81955422</v>
      </c>
      <c r="W39" s="2">
        <f>+G39</f>
        <v>-82288035</v>
      </c>
      <c r="X39" s="2"/>
      <c r="Y39" s="2">
        <f>+W39-X39</f>
        <v>-82288035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-82193403</v>
      </c>
      <c r="D40" s="43">
        <f t="shared" ref="D40:AA40" si="4">+D38+D39</f>
        <v>0</v>
      </c>
      <c r="E40" s="44">
        <f t="shared" si="4"/>
        <v>-19338708</v>
      </c>
      <c r="F40" s="45">
        <f t="shared" si="4"/>
        <v>-19338708</v>
      </c>
      <c r="G40" s="45">
        <f t="shared" si="4"/>
        <v>-82205462</v>
      </c>
      <c r="H40" s="45">
        <f t="shared" si="4"/>
        <v>-82137094</v>
      </c>
      <c r="I40" s="45">
        <f t="shared" si="4"/>
        <v>-81955422</v>
      </c>
      <c r="J40" s="45">
        <f>+I40</f>
        <v>-81955422</v>
      </c>
      <c r="K40" s="45">
        <f t="shared" si="4"/>
        <v>-81955422</v>
      </c>
      <c r="L40" s="45">
        <f t="shared" si="4"/>
        <v>-81955422</v>
      </c>
      <c r="M40" s="45">
        <f t="shared" si="4"/>
        <v>-81955422</v>
      </c>
      <c r="N40" s="45">
        <f>+M40</f>
        <v>-81955422</v>
      </c>
      <c r="O40" s="45">
        <f t="shared" si="4"/>
        <v>-81955422</v>
      </c>
      <c r="P40" s="45">
        <f t="shared" si="4"/>
        <v>-81955422</v>
      </c>
      <c r="Q40" s="45">
        <f t="shared" si="4"/>
        <v>-81955422</v>
      </c>
      <c r="R40" s="45">
        <f>+Q40</f>
        <v>-81955422</v>
      </c>
      <c r="S40" s="45">
        <f t="shared" si="4"/>
        <v>-81955422</v>
      </c>
      <c r="T40" s="45">
        <f t="shared" si="4"/>
        <v>-81955422</v>
      </c>
      <c r="U40" s="45">
        <f t="shared" si="4"/>
        <v>-81955422</v>
      </c>
      <c r="V40" s="45">
        <f>+U40</f>
        <v>-81955422</v>
      </c>
      <c r="W40" s="45">
        <f>+V40</f>
        <v>-81955422</v>
      </c>
      <c r="X40" s="45">
        <f t="shared" si="4"/>
        <v>-4834680</v>
      </c>
      <c r="Y40" s="45">
        <f t="shared" si="4"/>
        <v>-77120742</v>
      </c>
      <c r="Z40" s="46">
        <f>+IF(X40&lt;&gt;0,+(Y40/X40)*100,0)</f>
        <v>1595.1571148452433</v>
      </c>
      <c r="AA40" s="47">
        <f t="shared" si="4"/>
        <v>-19338708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-82288035</v>
      </c>
      <c r="J60">
        <v>-82288035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121168958</v>
      </c>
      <c r="D7" s="18"/>
      <c r="E7" s="19">
        <v>138453419</v>
      </c>
      <c r="F7" s="20">
        <v>138453419</v>
      </c>
      <c r="G7" s="20">
        <v>9558441</v>
      </c>
      <c r="H7" s="20">
        <v>10771412</v>
      </c>
      <c r="I7" s="20">
        <v>9999274</v>
      </c>
      <c r="J7" s="20">
        <v>30329127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30329127</v>
      </c>
      <c r="X7" s="20">
        <v>34613337</v>
      </c>
      <c r="Y7" s="20">
        <v>-4284210</v>
      </c>
      <c r="Z7" s="21">
        <v>-12.377338827516111</v>
      </c>
      <c r="AA7" s="22">
        <v>138453419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7591961</v>
      </c>
      <c r="F8" s="20">
        <v>7591961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1897992</v>
      </c>
      <c r="Y8" s="20">
        <v>-1897992</v>
      </c>
      <c r="Z8" s="21">
        <v>-100</v>
      </c>
      <c r="AA8" s="22">
        <v>7591961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-90472972</v>
      </c>
      <c r="D14" s="18"/>
      <c r="E14" s="19">
        <v>-127671540</v>
      </c>
      <c r="F14" s="20">
        <v>-127671540</v>
      </c>
      <c r="G14" s="20">
        <v>-5518602</v>
      </c>
      <c r="H14" s="20">
        <v>-5866228</v>
      </c>
      <c r="I14" s="20">
        <v>-7201029</v>
      </c>
      <c r="J14" s="20">
        <v>-18585859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-18585859</v>
      </c>
      <c r="X14" s="20">
        <v>-31917888</v>
      </c>
      <c r="Y14" s="20">
        <v>13332029</v>
      </c>
      <c r="Z14" s="21">
        <v>-41.769771859591714</v>
      </c>
      <c r="AA14" s="22">
        <v>-127671540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30695986</v>
      </c>
      <c r="D17" s="26">
        <f>SUM(D6:D16)</f>
        <v>0</v>
      </c>
      <c r="E17" s="27">
        <f t="shared" si="0"/>
        <v>18373840</v>
      </c>
      <c r="F17" s="28">
        <f t="shared" si="0"/>
        <v>18373840</v>
      </c>
      <c r="G17" s="28">
        <f t="shared" si="0"/>
        <v>4039839</v>
      </c>
      <c r="H17" s="28">
        <f t="shared" si="0"/>
        <v>4905184</v>
      </c>
      <c r="I17" s="28">
        <f t="shared" si="0"/>
        <v>2798245</v>
      </c>
      <c r="J17" s="28">
        <f t="shared" si="0"/>
        <v>11743268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11743268</v>
      </c>
      <c r="X17" s="28">
        <f t="shared" si="0"/>
        <v>4593441</v>
      </c>
      <c r="Y17" s="28">
        <f t="shared" si="0"/>
        <v>7149827</v>
      </c>
      <c r="Z17" s="29">
        <f>+IF(X17&lt;&gt;0,+(Y17/X17)*100,0)</f>
        <v>155.65296256118236</v>
      </c>
      <c r="AA17" s="30">
        <f>SUM(AA6:AA16)</f>
        <v>18373840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-317565</v>
      </c>
      <c r="D26" s="18"/>
      <c r="E26" s="19">
        <v>-25297850</v>
      </c>
      <c r="F26" s="20">
        <v>-25297850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-6324465</v>
      </c>
      <c r="Y26" s="20">
        <v>6324465</v>
      </c>
      <c r="Z26" s="21">
        <v>-100</v>
      </c>
      <c r="AA26" s="22">
        <v>-25297850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-317565</v>
      </c>
      <c r="D27" s="26">
        <f>SUM(D21:D26)</f>
        <v>0</v>
      </c>
      <c r="E27" s="27">
        <f t="shared" si="1"/>
        <v>-25297850</v>
      </c>
      <c r="F27" s="28">
        <f t="shared" si="1"/>
        <v>-25297850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-6324465</v>
      </c>
      <c r="Y27" s="28">
        <f t="shared" si="1"/>
        <v>6324465</v>
      </c>
      <c r="Z27" s="29">
        <f>+IF(X27&lt;&gt;0,+(Y27/X27)*100,0)</f>
        <v>-100</v>
      </c>
      <c r="AA27" s="30">
        <f>SUM(AA21:AA26)</f>
        <v>-25297850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-96512</v>
      </c>
      <c r="D33" s="18"/>
      <c r="E33" s="19"/>
      <c r="F33" s="20"/>
      <c r="G33" s="20">
        <v>-2004</v>
      </c>
      <c r="H33" s="36">
        <v>-6539</v>
      </c>
      <c r="I33" s="36">
        <v>-4794</v>
      </c>
      <c r="J33" s="36">
        <v>-13337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-13337</v>
      </c>
      <c r="X33" s="36"/>
      <c r="Y33" s="20">
        <v>-13337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-96512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-2004</v>
      </c>
      <c r="H36" s="28">
        <f t="shared" si="2"/>
        <v>-6539</v>
      </c>
      <c r="I36" s="28">
        <f t="shared" si="2"/>
        <v>-4794</v>
      </c>
      <c r="J36" s="28">
        <f t="shared" si="2"/>
        <v>-13337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-13337</v>
      </c>
      <c r="X36" s="28">
        <f t="shared" si="2"/>
        <v>0</v>
      </c>
      <c r="Y36" s="28">
        <f t="shared" si="2"/>
        <v>-13337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30281909</v>
      </c>
      <c r="D38" s="32">
        <f>+D17+D27+D36</f>
        <v>0</v>
      </c>
      <c r="E38" s="33">
        <f t="shared" si="3"/>
        <v>-6924010</v>
      </c>
      <c r="F38" s="2">
        <f t="shared" si="3"/>
        <v>-6924010</v>
      </c>
      <c r="G38" s="2">
        <f t="shared" si="3"/>
        <v>4037835</v>
      </c>
      <c r="H38" s="2">
        <f t="shared" si="3"/>
        <v>4898645</v>
      </c>
      <c r="I38" s="2">
        <f t="shared" si="3"/>
        <v>2793451</v>
      </c>
      <c r="J38" s="2">
        <f t="shared" si="3"/>
        <v>11729931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11729931</v>
      </c>
      <c r="X38" s="2">
        <f t="shared" si="3"/>
        <v>-1731024</v>
      </c>
      <c r="Y38" s="2">
        <f t="shared" si="3"/>
        <v>13460955</v>
      </c>
      <c r="Z38" s="34">
        <f>+IF(X38&lt;&gt;0,+(Y38/X38)*100,0)</f>
        <v>-777.6295995896071</v>
      </c>
      <c r="AA38" s="35">
        <f>+AA17+AA27+AA36</f>
        <v>-6924010</v>
      </c>
    </row>
    <row r="39" spans="1:27" ht="13.5" x14ac:dyDescent="0.25">
      <c r="A39" s="23" t="s">
        <v>61</v>
      </c>
      <c r="B39" s="17"/>
      <c r="C39" s="32">
        <v>77021303</v>
      </c>
      <c r="D39" s="32"/>
      <c r="E39" s="33">
        <v>77021304</v>
      </c>
      <c r="F39" s="2">
        <v>77021304</v>
      </c>
      <c r="G39" s="2">
        <v>113468184</v>
      </c>
      <c r="H39" s="2">
        <f>+G40+H60</f>
        <v>117506019</v>
      </c>
      <c r="I39" s="2">
        <f>+H40+I60</f>
        <v>122404664</v>
      </c>
      <c r="J39" s="2">
        <f>+G39</f>
        <v>113468184</v>
      </c>
      <c r="K39" s="2">
        <f>+I40+K60</f>
        <v>125198115</v>
      </c>
      <c r="L39" s="2">
        <f>+K40+L60</f>
        <v>125198115</v>
      </c>
      <c r="M39" s="2">
        <f>+L40+M60</f>
        <v>125198115</v>
      </c>
      <c r="N39" s="2">
        <f>+K39</f>
        <v>125198115</v>
      </c>
      <c r="O39" s="2">
        <f>+M40+O60</f>
        <v>125198115</v>
      </c>
      <c r="P39" s="2">
        <f>+O40+P60</f>
        <v>125198115</v>
      </c>
      <c r="Q39" s="2">
        <f>+P40+Q60</f>
        <v>125198115</v>
      </c>
      <c r="R39" s="2">
        <f>+O39</f>
        <v>125198115</v>
      </c>
      <c r="S39" s="2">
        <f>+Q40+S60</f>
        <v>125198115</v>
      </c>
      <c r="T39" s="2">
        <f>+S40+T60</f>
        <v>125198115</v>
      </c>
      <c r="U39" s="2">
        <f>+T40+U60</f>
        <v>125198115</v>
      </c>
      <c r="V39" s="2">
        <f>+S39</f>
        <v>125198115</v>
      </c>
      <c r="W39" s="2">
        <f>+G39</f>
        <v>113468184</v>
      </c>
      <c r="X39" s="2">
        <v>77021304</v>
      </c>
      <c r="Y39" s="2">
        <f>+W39-X39</f>
        <v>36446880</v>
      </c>
      <c r="Z39" s="34">
        <f>+IF(X39&lt;&gt;0,+(Y39/X39)*100,0)</f>
        <v>47.320517969937256</v>
      </c>
      <c r="AA39" s="35">
        <v>77021304</v>
      </c>
    </row>
    <row r="40" spans="1:27" ht="13.5" x14ac:dyDescent="0.25">
      <c r="A40" s="41" t="s">
        <v>63</v>
      </c>
      <c r="B40" s="42" t="s">
        <v>62</v>
      </c>
      <c r="C40" s="43">
        <f>+C38+C39</f>
        <v>107303212</v>
      </c>
      <c r="D40" s="43">
        <f t="shared" ref="D40:AA40" si="4">+D38+D39</f>
        <v>0</v>
      </c>
      <c r="E40" s="44">
        <f t="shared" si="4"/>
        <v>70097294</v>
      </c>
      <c r="F40" s="45">
        <f t="shared" si="4"/>
        <v>70097294</v>
      </c>
      <c r="G40" s="45">
        <f t="shared" si="4"/>
        <v>117506019</v>
      </c>
      <c r="H40" s="45">
        <f t="shared" si="4"/>
        <v>122404664</v>
      </c>
      <c r="I40" s="45">
        <f t="shared" si="4"/>
        <v>125198115</v>
      </c>
      <c r="J40" s="45">
        <f>+I40</f>
        <v>125198115</v>
      </c>
      <c r="K40" s="45">
        <f t="shared" si="4"/>
        <v>125198115</v>
      </c>
      <c r="L40" s="45">
        <f t="shared" si="4"/>
        <v>125198115</v>
      </c>
      <c r="M40" s="45">
        <f t="shared" si="4"/>
        <v>125198115</v>
      </c>
      <c r="N40" s="45">
        <f>+M40</f>
        <v>125198115</v>
      </c>
      <c r="O40" s="45">
        <f t="shared" si="4"/>
        <v>125198115</v>
      </c>
      <c r="P40" s="45">
        <f t="shared" si="4"/>
        <v>125198115</v>
      </c>
      <c r="Q40" s="45">
        <f t="shared" si="4"/>
        <v>125198115</v>
      </c>
      <c r="R40" s="45">
        <f>+Q40</f>
        <v>125198115</v>
      </c>
      <c r="S40" s="45">
        <f t="shared" si="4"/>
        <v>125198115</v>
      </c>
      <c r="T40" s="45">
        <f t="shared" si="4"/>
        <v>125198115</v>
      </c>
      <c r="U40" s="45">
        <f t="shared" si="4"/>
        <v>125198115</v>
      </c>
      <c r="V40" s="45">
        <f>+U40</f>
        <v>125198115</v>
      </c>
      <c r="W40" s="45">
        <f>+V40</f>
        <v>125198115</v>
      </c>
      <c r="X40" s="45">
        <f t="shared" si="4"/>
        <v>75290280</v>
      </c>
      <c r="Y40" s="45">
        <f t="shared" si="4"/>
        <v>49907835</v>
      </c>
      <c r="Z40" s="46">
        <f>+IF(X40&lt;&gt;0,+(Y40/X40)*100,0)</f>
        <v>66.28722193621806</v>
      </c>
      <c r="AA40" s="47">
        <f t="shared" si="4"/>
        <v>70097294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113468184</v>
      </c>
      <c r="J60">
        <v>113468184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2723437</v>
      </c>
      <c r="D7" s="18"/>
      <c r="E7" s="19">
        <v>14444405</v>
      </c>
      <c r="F7" s="20">
        <v>14444405</v>
      </c>
      <c r="G7" s="20"/>
      <c r="H7" s="20">
        <v>211187</v>
      </c>
      <c r="I7" s="20">
        <v>179614</v>
      </c>
      <c r="J7" s="20">
        <v>390801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390801</v>
      </c>
      <c r="X7" s="20">
        <v>3611100</v>
      </c>
      <c r="Y7" s="20">
        <v>-3220299</v>
      </c>
      <c r="Z7" s="21">
        <v>-89.177785162415873</v>
      </c>
      <c r="AA7" s="22">
        <v>14444405</v>
      </c>
    </row>
    <row r="8" spans="1:27" ht="13.5" x14ac:dyDescent="0.25">
      <c r="A8" s="23" t="s">
        <v>36</v>
      </c>
      <c r="B8" s="17" t="s">
        <v>32</v>
      </c>
      <c r="C8" s="18">
        <v>6554112</v>
      </c>
      <c r="D8" s="18"/>
      <c r="E8" s="19"/>
      <c r="F8" s="20"/>
      <c r="G8" s="20"/>
      <c r="H8" s="20">
        <v>674352</v>
      </c>
      <c r="I8" s="20">
        <v>653847</v>
      </c>
      <c r="J8" s="20">
        <v>1328199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1328199</v>
      </c>
      <c r="X8" s="20"/>
      <c r="Y8" s="20">
        <v>1328199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4422</v>
      </c>
      <c r="D9" s="18"/>
      <c r="E9" s="19"/>
      <c r="F9" s="20"/>
      <c r="G9" s="20"/>
      <c r="H9" s="20">
        <v>416</v>
      </c>
      <c r="I9" s="20">
        <v>395</v>
      </c>
      <c r="J9" s="20">
        <v>811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811</v>
      </c>
      <c r="X9" s="20"/>
      <c r="Y9" s="20">
        <v>811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-429314</v>
      </c>
      <c r="D14" s="18"/>
      <c r="E14" s="19">
        <v>-12245109</v>
      </c>
      <c r="F14" s="20">
        <v>-12245109</v>
      </c>
      <c r="G14" s="20"/>
      <c r="H14" s="20">
        <v>-774614</v>
      </c>
      <c r="I14" s="20">
        <v>-254165</v>
      </c>
      <c r="J14" s="20">
        <v>-1028779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-1028779</v>
      </c>
      <c r="X14" s="20">
        <v>-3061278</v>
      </c>
      <c r="Y14" s="20">
        <v>2032499</v>
      </c>
      <c r="Z14" s="21">
        <v>-66.393806769590995</v>
      </c>
      <c r="AA14" s="22">
        <v>-12245109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-1579500</v>
      </c>
      <c r="F15" s="20">
        <v>-1579500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-394875</v>
      </c>
      <c r="Y15" s="20">
        <v>394875</v>
      </c>
      <c r="Z15" s="21">
        <v>-100</v>
      </c>
      <c r="AA15" s="22">
        <v>-1579500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8852657</v>
      </c>
      <c r="D17" s="26">
        <f>SUM(D6:D16)</f>
        <v>0</v>
      </c>
      <c r="E17" s="27">
        <f t="shared" si="0"/>
        <v>619796</v>
      </c>
      <c r="F17" s="28">
        <f t="shared" si="0"/>
        <v>619796</v>
      </c>
      <c r="G17" s="28">
        <f t="shared" si="0"/>
        <v>0</v>
      </c>
      <c r="H17" s="28">
        <f t="shared" si="0"/>
        <v>111341</v>
      </c>
      <c r="I17" s="28">
        <f t="shared" si="0"/>
        <v>579691</v>
      </c>
      <c r="J17" s="28">
        <f t="shared" si="0"/>
        <v>691032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691032</v>
      </c>
      <c r="X17" s="28">
        <f t="shared" si="0"/>
        <v>154947</v>
      </c>
      <c r="Y17" s="28">
        <f t="shared" si="0"/>
        <v>536085</v>
      </c>
      <c r="Z17" s="29">
        <f>+IF(X17&lt;&gt;0,+(Y17/X17)*100,0)</f>
        <v>345.97959302213013</v>
      </c>
      <c r="AA17" s="30">
        <f>SUM(AA6:AA16)</f>
        <v>619796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-1145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8851512</v>
      </c>
      <c r="D38" s="32">
        <f>+D17+D27+D36</f>
        <v>0</v>
      </c>
      <c r="E38" s="33">
        <f t="shared" si="3"/>
        <v>619796</v>
      </c>
      <c r="F38" s="2">
        <f t="shared" si="3"/>
        <v>619796</v>
      </c>
      <c r="G38" s="2">
        <f t="shared" si="3"/>
        <v>0</v>
      </c>
      <c r="H38" s="2">
        <f t="shared" si="3"/>
        <v>111341</v>
      </c>
      <c r="I38" s="2">
        <f t="shared" si="3"/>
        <v>579691</v>
      </c>
      <c r="J38" s="2">
        <f t="shared" si="3"/>
        <v>691032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691032</v>
      </c>
      <c r="X38" s="2">
        <f t="shared" si="3"/>
        <v>154947</v>
      </c>
      <c r="Y38" s="2">
        <f t="shared" si="3"/>
        <v>536085</v>
      </c>
      <c r="Z38" s="34">
        <f>+IF(X38&lt;&gt;0,+(Y38/X38)*100,0)</f>
        <v>345.97959302213013</v>
      </c>
      <c r="AA38" s="35">
        <f>+AA17+AA27+AA36</f>
        <v>619796</v>
      </c>
    </row>
    <row r="39" spans="1:27" ht="13.5" x14ac:dyDescent="0.25">
      <c r="A39" s="23" t="s">
        <v>61</v>
      </c>
      <c r="B39" s="17"/>
      <c r="C39" s="32">
        <v>37485088</v>
      </c>
      <c r="D39" s="32"/>
      <c r="E39" s="33">
        <v>10907197</v>
      </c>
      <c r="F39" s="2">
        <v>10907197</v>
      </c>
      <c r="G39" s="2"/>
      <c r="H39" s="2">
        <f>+G40+H60</f>
        <v>0</v>
      </c>
      <c r="I39" s="2">
        <f>+H40+I60</f>
        <v>111341</v>
      </c>
      <c r="J39" s="2">
        <f>+G39</f>
        <v>0</v>
      </c>
      <c r="K39" s="2">
        <f>+I40+K60</f>
        <v>691032</v>
      </c>
      <c r="L39" s="2">
        <f>+K40+L60</f>
        <v>691032</v>
      </c>
      <c r="M39" s="2">
        <f>+L40+M60</f>
        <v>691032</v>
      </c>
      <c r="N39" s="2">
        <f>+K39</f>
        <v>691032</v>
      </c>
      <c r="O39" s="2">
        <f>+M40+O60</f>
        <v>691032</v>
      </c>
      <c r="P39" s="2">
        <f>+O40+P60</f>
        <v>691032</v>
      </c>
      <c r="Q39" s="2">
        <f>+P40+Q60</f>
        <v>691032</v>
      </c>
      <c r="R39" s="2">
        <f>+O39</f>
        <v>691032</v>
      </c>
      <c r="S39" s="2">
        <f>+Q40+S60</f>
        <v>691032</v>
      </c>
      <c r="T39" s="2">
        <f>+S40+T60</f>
        <v>691032</v>
      </c>
      <c r="U39" s="2">
        <f>+T40+U60</f>
        <v>691032</v>
      </c>
      <c r="V39" s="2">
        <f>+S39</f>
        <v>691032</v>
      </c>
      <c r="W39" s="2">
        <f>+G39</f>
        <v>0</v>
      </c>
      <c r="X39" s="2">
        <v>10907197</v>
      </c>
      <c r="Y39" s="2">
        <f>+W39-X39</f>
        <v>-10907197</v>
      </c>
      <c r="Z39" s="34">
        <f>+IF(X39&lt;&gt;0,+(Y39/X39)*100,0)</f>
        <v>-100</v>
      </c>
      <c r="AA39" s="35">
        <v>10907197</v>
      </c>
    </row>
    <row r="40" spans="1:27" ht="13.5" x14ac:dyDescent="0.25">
      <c r="A40" s="41" t="s">
        <v>63</v>
      </c>
      <c r="B40" s="42" t="s">
        <v>62</v>
      </c>
      <c r="C40" s="43">
        <f>+C38+C39</f>
        <v>46336600</v>
      </c>
      <c r="D40" s="43">
        <f t="shared" ref="D40:AA40" si="4">+D38+D39</f>
        <v>0</v>
      </c>
      <c r="E40" s="44">
        <f t="shared" si="4"/>
        <v>11526993</v>
      </c>
      <c r="F40" s="45">
        <f t="shared" si="4"/>
        <v>11526993</v>
      </c>
      <c r="G40" s="45">
        <f t="shared" si="4"/>
        <v>0</v>
      </c>
      <c r="H40" s="45">
        <f t="shared" si="4"/>
        <v>111341</v>
      </c>
      <c r="I40" s="45">
        <f t="shared" si="4"/>
        <v>691032</v>
      </c>
      <c r="J40" s="45">
        <f>+I40</f>
        <v>691032</v>
      </c>
      <c r="K40" s="45">
        <f t="shared" si="4"/>
        <v>691032</v>
      </c>
      <c r="L40" s="45">
        <f t="shared" si="4"/>
        <v>691032</v>
      </c>
      <c r="M40" s="45">
        <f t="shared" si="4"/>
        <v>691032</v>
      </c>
      <c r="N40" s="45">
        <f>+M40</f>
        <v>691032</v>
      </c>
      <c r="O40" s="45">
        <f t="shared" si="4"/>
        <v>691032</v>
      </c>
      <c r="P40" s="45">
        <f t="shared" si="4"/>
        <v>691032</v>
      </c>
      <c r="Q40" s="45">
        <f t="shared" si="4"/>
        <v>691032</v>
      </c>
      <c r="R40" s="45">
        <f>+Q40</f>
        <v>691032</v>
      </c>
      <c r="S40" s="45">
        <f t="shared" si="4"/>
        <v>691032</v>
      </c>
      <c r="T40" s="45">
        <f t="shared" si="4"/>
        <v>691032</v>
      </c>
      <c r="U40" s="45">
        <f t="shared" si="4"/>
        <v>691032</v>
      </c>
      <c r="V40" s="45">
        <f>+U40</f>
        <v>691032</v>
      </c>
      <c r="W40" s="45">
        <f>+V40</f>
        <v>691032</v>
      </c>
      <c r="X40" s="45">
        <f t="shared" si="4"/>
        <v>11062144</v>
      </c>
      <c r="Y40" s="45">
        <f t="shared" si="4"/>
        <v>-10371112</v>
      </c>
      <c r="Z40" s="46">
        <f>+IF(X40&lt;&gt;0,+(Y40/X40)*100,0)</f>
        <v>-93.753182023303978</v>
      </c>
      <c r="AA40" s="47">
        <f t="shared" si="4"/>
        <v>11526993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1035000</v>
      </c>
      <c r="F9" s="20">
        <v>1035000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258750</v>
      </c>
      <c r="Y9" s="20">
        <v>-258750</v>
      </c>
      <c r="Z9" s="21">
        <v>-100</v>
      </c>
      <c r="AA9" s="22">
        <v>1035000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-19872909</v>
      </c>
      <c r="F14" s="20">
        <v>-19872909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-4968228</v>
      </c>
      <c r="Y14" s="20">
        <v>4968228</v>
      </c>
      <c r="Z14" s="21">
        <v>-100</v>
      </c>
      <c r="AA14" s="22">
        <v>-19872909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-18837909</v>
      </c>
      <c r="F17" s="28">
        <f t="shared" si="0"/>
        <v>-18837909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-4709478</v>
      </c>
      <c r="Y17" s="28">
        <f t="shared" si="0"/>
        <v>4709478</v>
      </c>
      <c r="Z17" s="29">
        <f>+IF(X17&lt;&gt;0,+(Y17/X17)*100,0)</f>
        <v>-100</v>
      </c>
      <c r="AA17" s="30">
        <f>SUM(AA6:AA16)</f>
        <v>-18837909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-18837909</v>
      </c>
      <c r="F38" s="2">
        <f t="shared" si="3"/>
        <v>-18837909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-4709478</v>
      </c>
      <c r="Y38" s="2">
        <f t="shared" si="3"/>
        <v>4709478</v>
      </c>
      <c r="Z38" s="34">
        <f>+IF(X38&lt;&gt;0,+(Y38/X38)*100,0)</f>
        <v>-100</v>
      </c>
      <c r="AA38" s="35">
        <f>+AA17+AA27+AA36</f>
        <v>-18837909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-18837909</v>
      </c>
      <c r="F40" s="45">
        <f t="shared" si="4"/>
        <v>-18837909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-4709478</v>
      </c>
      <c r="Y40" s="45">
        <f t="shared" si="4"/>
        <v>4709478</v>
      </c>
      <c r="Z40" s="46">
        <f>+IF(X40&lt;&gt;0,+(Y40/X40)*100,0)</f>
        <v>-100</v>
      </c>
      <c r="AA40" s="47">
        <f t="shared" si="4"/>
        <v>-18837909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8508185</v>
      </c>
      <c r="D7" s="18"/>
      <c r="E7" s="19">
        <v>8489304</v>
      </c>
      <c r="F7" s="20">
        <v>8489304</v>
      </c>
      <c r="G7" s="20">
        <v>810231</v>
      </c>
      <c r="H7" s="20">
        <v>790158</v>
      </c>
      <c r="I7" s="20">
        <v>927422</v>
      </c>
      <c r="J7" s="20">
        <v>2527811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2527811</v>
      </c>
      <c r="X7" s="20">
        <v>2122326</v>
      </c>
      <c r="Y7" s="20">
        <v>405485</v>
      </c>
      <c r="Z7" s="21">
        <v>19.105688758465948</v>
      </c>
      <c r="AA7" s="22">
        <v>8489304</v>
      </c>
    </row>
    <row r="8" spans="1:27" ht="13.5" x14ac:dyDescent="0.25">
      <c r="A8" s="23" t="s">
        <v>36</v>
      </c>
      <c r="B8" s="17" t="s">
        <v>32</v>
      </c>
      <c r="C8" s="18">
        <v>42466</v>
      </c>
      <c r="D8" s="18"/>
      <c r="E8" s="19">
        <v>38144</v>
      </c>
      <c r="F8" s="20">
        <v>38144</v>
      </c>
      <c r="G8" s="20">
        <v>3483</v>
      </c>
      <c r="H8" s="20">
        <v>3740</v>
      </c>
      <c r="I8" s="20">
        <v>1415</v>
      </c>
      <c r="J8" s="20">
        <v>8638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8638</v>
      </c>
      <c r="X8" s="20">
        <v>9537</v>
      </c>
      <c r="Y8" s="20">
        <v>-899</v>
      </c>
      <c r="Z8" s="21">
        <v>-9.4264443745412603</v>
      </c>
      <c r="AA8" s="22">
        <v>38144</v>
      </c>
    </row>
    <row r="9" spans="1:27" ht="13.5" x14ac:dyDescent="0.25">
      <c r="A9" s="23" t="s">
        <v>37</v>
      </c>
      <c r="B9" s="17" t="s">
        <v>6</v>
      </c>
      <c r="C9" s="18">
        <v>376000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-4247796</v>
      </c>
      <c r="D14" s="18"/>
      <c r="E14" s="19"/>
      <c r="F14" s="20"/>
      <c r="G14" s="20">
        <v>-690184</v>
      </c>
      <c r="H14" s="20">
        <v>-345092</v>
      </c>
      <c r="I14" s="20">
        <v>-373612</v>
      </c>
      <c r="J14" s="20">
        <v>-1408888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-1408888</v>
      </c>
      <c r="X14" s="20"/>
      <c r="Y14" s="20">
        <v>-1408888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4678855</v>
      </c>
      <c r="D17" s="26">
        <f>SUM(D6:D16)</f>
        <v>0</v>
      </c>
      <c r="E17" s="27">
        <f t="shared" si="0"/>
        <v>8527448</v>
      </c>
      <c r="F17" s="28">
        <f t="shared" si="0"/>
        <v>8527448</v>
      </c>
      <c r="G17" s="28">
        <f t="shared" si="0"/>
        <v>123530</v>
      </c>
      <c r="H17" s="28">
        <f t="shared" si="0"/>
        <v>448806</v>
      </c>
      <c r="I17" s="28">
        <f t="shared" si="0"/>
        <v>555225</v>
      </c>
      <c r="J17" s="28">
        <f t="shared" si="0"/>
        <v>1127561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1127561</v>
      </c>
      <c r="X17" s="28">
        <f t="shared" si="0"/>
        <v>2131863</v>
      </c>
      <c r="Y17" s="28">
        <f t="shared" si="0"/>
        <v>-1004302</v>
      </c>
      <c r="Z17" s="29">
        <f>+IF(X17&lt;&gt;0,+(Y17/X17)*100,0)</f>
        <v>-47.109124742068317</v>
      </c>
      <c r="AA17" s="30">
        <f>SUM(AA6:AA16)</f>
        <v>8527448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-506000</v>
      </c>
      <c r="D26" s="18"/>
      <c r="E26" s="19">
        <v>-13282140</v>
      </c>
      <c r="F26" s="20">
        <v>-13282140</v>
      </c>
      <c r="G26" s="20"/>
      <c r="H26" s="20"/>
      <c r="I26" s="20">
        <v>-3183008</v>
      </c>
      <c r="J26" s="20">
        <v>-3183008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-3183008</v>
      </c>
      <c r="X26" s="20">
        <v>-1253224</v>
      </c>
      <c r="Y26" s="20">
        <v>-1929784</v>
      </c>
      <c r="Z26" s="21">
        <v>153.98556044250668</v>
      </c>
      <c r="AA26" s="22">
        <v>-13282140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-506000</v>
      </c>
      <c r="D27" s="26">
        <f>SUM(D21:D26)</f>
        <v>0</v>
      </c>
      <c r="E27" s="27">
        <f t="shared" si="1"/>
        <v>-13282140</v>
      </c>
      <c r="F27" s="28">
        <f t="shared" si="1"/>
        <v>-13282140</v>
      </c>
      <c r="G27" s="28">
        <f t="shared" si="1"/>
        <v>0</v>
      </c>
      <c r="H27" s="28">
        <f t="shared" si="1"/>
        <v>0</v>
      </c>
      <c r="I27" s="28">
        <f t="shared" si="1"/>
        <v>-3183008</v>
      </c>
      <c r="J27" s="28">
        <f t="shared" si="1"/>
        <v>-3183008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-3183008</v>
      </c>
      <c r="X27" s="28">
        <f t="shared" si="1"/>
        <v>-1253224</v>
      </c>
      <c r="Y27" s="28">
        <f t="shared" si="1"/>
        <v>-1929784</v>
      </c>
      <c r="Z27" s="29">
        <f>+IF(X27&lt;&gt;0,+(Y27/X27)*100,0)</f>
        <v>153.98556044250668</v>
      </c>
      <c r="AA27" s="30">
        <f>SUM(AA21:AA26)</f>
        <v>-13282140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-3370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-3370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4169485</v>
      </c>
      <c r="D38" s="32">
        <f>+D17+D27+D36</f>
        <v>0</v>
      </c>
      <c r="E38" s="33">
        <f t="shared" si="3"/>
        <v>-4754692</v>
      </c>
      <c r="F38" s="2">
        <f t="shared" si="3"/>
        <v>-4754692</v>
      </c>
      <c r="G38" s="2">
        <f t="shared" si="3"/>
        <v>123530</v>
      </c>
      <c r="H38" s="2">
        <f t="shared" si="3"/>
        <v>448806</v>
      </c>
      <c r="I38" s="2">
        <f t="shared" si="3"/>
        <v>-2627783</v>
      </c>
      <c r="J38" s="2">
        <f t="shared" si="3"/>
        <v>-2055447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-2055447</v>
      </c>
      <c r="X38" s="2">
        <f t="shared" si="3"/>
        <v>878639</v>
      </c>
      <c r="Y38" s="2">
        <f t="shared" si="3"/>
        <v>-2934086</v>
      </c>
      <c r="Z38" s="34">
        <f>+IF(X38&lt;&gt;0,+(Y38/X38)*100,0)</f>
        <v>-333.93532497419301</v>
      </c>
      <c r="AA38" s="35">
        <f>+AA17+AA27+AA36</f>
        <v>-4754692</v>
      </c>
    </row>
    <row r="39" spans="1:27" ht="13.5" x14ac:dyDescent="0.25">
      <c r="A39" s="23" t="s">
        <v>61</v>
      </c>
      <c r="B39" s="17"/>
      <c r="C39" s="32">
        <v>21593234</v>
      </c>
      <c r="D39" s="32"/>
      <c r="E39" s="33"/>
      <c r="F39" s="2"/>
      <c r="G39" s="2">
        <v>25766077</v>
      </c>
      <c r="H39" s="2">
        <f>+G40+H60</f>
        <v>25889607</v>
      </c>
      <c r="I39" s="2">
        <f>+H40+I60</f>
        <v>26338413</v>
      </c>
      <c r="J39" s="2">
        <f>+G39</f>
        <v>25766077</v>
      </c>
      <c r="K39" s="2">
        <f>+I40+K60</f>
        <v>23710630</v>
      </c>
      <c r="L39" s="2">
        <f>+K40+L60</f>
        <v>23710630</v>
      </c>
      <c r="M39" s="2">
        <f>+L40+M60</f>
        <v>23710630</v>
      </c>
      <c r="N39" s="2">
        <f>+K39</f>
        <v>23710630</v>
      </c>
      <c r="O39" s="2">
        <f>+M40+O60</f>
        <v>23710630</v>
      </c>
      <c r="P39" s="2">
        <f>+O40+P60</f>
        <v>23710630</v>
      </c>
      <c r="Q39" s="2">
        <f>+P40+Q60</f>
        <v>23710630</v>
      </c>
      <c r="R39" s="2">
        <f>+O39</f>
        <v>23710630</v>
      </c>
      <c r="S39" s="2">
        <f>+Q40+S60</f>
        <v>23710630</v>
      </c>
      <c r="T39" s="2">
        <f>+S40+T60</f>
        <v>23710630</v>
      </c>
      <c r="U39" s="2">
        <f>+T40+U60</f>
        <v>23710630</v>
      </c>
      <c r="V39" s="2">
        <f>+S39</f>
        <v>23710630</v>
      </c>
      <c r="W39" s="2">
        <f>+G39</f>
        <v>25766077</v>
      </c>
      <c r="X39" s="2"/>
      <c r="Y39" s="2">
        <f>+W39-X39</f>
        <v>25766077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25762719</v>
      </c>
      <c r="D40" s="43">
        <f t="shared" ref="D40:AA40" si="4">+D38+D39</f>
        <v>0</v>
      </c>
      <c r="E40" s="44">
        <f t="shared" si="4"/>
        <v>-4754692</v>
      </c>
      <c r="F40" s="45">
        <f t="shared" si="4"/>
        <v>-4754692</v>
      </c>
      <c r="G40" s="45">
        <f t="shared" si="4"/>
        <v>25889607</v>
      </c>
      <c r="H40" s="45">
        <f t="shared" si="4"/>
        <v>26338413</v>
      </c>
      <c r="I40" s="45">
        <f t="shared" si="4"/>
        <v>23710630</v>
      </c>
      <c r="J40" s="45">
        <f>+I40</f>
        <v>23710630</v>
      </c>
      <c r="K40" s="45">
        <f t="shared" si="4"/>
        <v>23710630</v>
      </c>
      <c r="L40" s="45">
        <f t="shared" si="4"/>
        <v>23710630</v>
      </c>
      <c r="M40" s="45">
        <f t="shared" si="4"/>
        <v>23710630</v>
      </c>
      <c r="N40" s="45">
        <f>+M40</f>
        <v>23710630</v>
      </c>
      <c r="O40" s="45">
        <f t="shared" si="4"/>
        <v>23710630</v>
      </c>
      <c r="P40" s="45">
        <f t="shared" si="4"/>
        <v>23710630</v>
      </c>
      <c r="Q40" s="45">
        <f t="shared" si="4"/>
        <v>23710630</v>
      </c>
      <c r="R40" s="45">
        <f>+Q40</f>
        <v>23710630</v>
      </c>
      <c r="S40" s="45">
        <f t="shared" si="4"/>
        <v>23710630</v>
      </c>
      <c r="T40" s="45">
        <f t="shared" si="4"/>
        <v>23710630</v>
      </c>
      <c r="U40" s="45">
        <f t="shared" si="4"/>
        <v>23710630</v>
      </c>
      <c r="V40" s="45">
        <f>+U40</f>
        <v>23710630</v>
      </c>
      <c r="W40" s="45">
        <f>+V40</f>
        <v>23710630</v>
      </c>
      <c r="X40" s="45">
        <f t="shared" si="4"/>
        <v>878639</v>
      </c>
      <c r="Y40" s="45">
        <f t="shared" si="4"/>
        <v>22831991</v>
      </c>
      <c r="Z40" s="46">
        <f>+IF(X40&lt;&gt;0,+(Y40/X40)*100,0)</f>
        <v>2598.563346266214</v>
      </c>
      <c r="AA40" s="47">
        <f t="shared" si="4"/>
        <v>-4754692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25766077</v>
      </c>
      <c r="J60">
        <v>25766077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11809911</v>
      </c>
      <c r="D7" s="18"/>
      <c r="E7" s="19">
        <v>24267878</v>
      </c>
      <c r="F7" s="20">
        <v>24267878</v>
      </c>
      <c r="G7" s="20">
        <v>1185130</v>
      </c>
      <c r="H7" s="20">
        <v>1093613</v>
      </c>
      <c r="I7" s="20">
        <v>1100521</v>
      </c>
      <c r="J7" s="20">
        <v>3379264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3379264</v>
      </c>
      <c r="X7" s="20">
        <v>4853575</v>
      </c>
      <c r="Y7" s="20">
        <v>-1474311</v>
      </c>
      <c r="Z7" s="21">
        <v>-30.375774557928949</v>
      </c>
      <c r="AA7" s="22">
        <v>24267878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-1427487</v>
      </c>
      <c r="D14" s="18"/>
      <c r="E14" s="19"/>
      <c r="F14" s="20"/>
      <c r="G14" s="20">
        <v>-194580</v>
      </c>
      <c r="H14" s="20">
        <v>-196000</v>
      </c>
      <c r="I14" s="20"/>
      <c r="J14" s="20">
        <v>-390580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-390580</v>
      </c>
      <c r="X14" s="20"/>
      <c r="Y14" s="20">
        <v>-390580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10382424</v>
      </c>
      <c r="D17" s="26">
        <f>SUM(D6:D16)</f>
        <v>0</v>
      </c>
      <c r="E17" s="27">
        <f t="shared" si="0"/>
        <v>24267878</v>
      </c>
      <c r="F17" s="28">
        <f t="shared" si="0"/>
        <v>24267878</v>
      </c>
      <c r="G17" s="28">
        <f t="shared" si="0"/>
        <v>990550</v>
      </c>
      <c r="H17" s="28">
        <f t="shared" si="0"/>
        <v>897613</v>
      </c>
      <c r="I17" s="28">
        <f t="shared" si="0"/>
        <v>1100521</v>
      </c>
      <c r="J17" s="28">
        <f t="shared" si="0"/>
        <v>2988684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2988684</v>
      </c>
      <c r="X17" s="28">
        <f t="shared" si="0"/>
        <v>4853575</v>
      </c>
      <c r="Y17" s="28">
        <f t="shared" si="0"/>
        <v>-1864891</v>
      </c>
      <c r="Z17" s="29">
        <f>+IF(X17&lt;&gt;0,+(Y17/X17)*100,0)</f>
        <v>-38.423038687977417</v>
      </c>
      <c r="AA17" s="30">
        <f>SUM(AA6:AA16)</f>
        <v>24267878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-18100000</v>
      </c>
      <c r="F26" s="20">
        <v>-18100000</v>
      </c>
      <c r="G26" s="20">
        <v>-9713475</v>
      </c>
      <c r="H26" s="20"/>
      <c r="I26" s="20">
        <v>-1570705</v>
      </c>
      <c r="J26" s="20">
        <v>-11284180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-11284180</v>
      </c>
      <c r="X26" s="20">
        <v>-3620000</v>
      </c>
      <c r="Y26" s="20">
        <v>-7664180</v>
      </c>
      <c r="Z26" s="21">
        <v>211.71767955801104</v>
      </c>
      <c r="AA26" s="22">
        <v>-18100000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-9713475</v>
      </c>
      <c r="H27" s="28">
        <f t="shared" si="1"/>
        <v>0</v>
      </c>
      <c r="I27" s="28">
        <f t="shared" si="1"/>
        <v>-1570705</v>
      </c>
      <c r="J27" s="28">
        <f t="shared" si="1"/>
        <v>-11284180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-11284180</v>
      </c>
      <c r="X27" s="28">
        <f t="shared" si="1"/>
        <v>-3620000</v>
      </c>
      <c r="Y27" s="28">
        <f t="shared" si="1"/>
        <v>-7664180</v>
      </c>
      <c r="Z27" s="29">
        <f>+IF(X27&lt;&gt;0,+(Y27/X27)*100,0)</f>
        <v>211.71767955801104</v>
      </c>
      <c r="AA27" s="30">
        <f>SUM(AA21:AA26)</f>
        <v>-18100000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-57295</v>
      </c>
      <c r="D33" s="18"/>
      <c r="E33" s="19"/>
      <c r="F33" s="20"/>
      <c r="G33" s="20">
        <v>-3180</v>
      </c>
      <c r="H33" s="36">
        <v>-3325</v>
      </c>
      <c r="I33" s="36">
        <v>-895</v>
      </c>
      <c r="J33" s="36">
        <v>-7400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-7400</v>
      </c>
      <c r="X33" s="36"/>
      <c r="Y33" s="20">
        <v>-7400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-57295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-3180</v>
      </c>
      <c r="H36" s="28">
        <f t="shared" si="2"/>
        <v>-3325</v>
      </c>
      <c r="I36" s="28">
        <f t="shared" si="2"/>
        <v>-895</v>
      </c>
      <c r="J36" s="28">
        <f t="shared" si="2"/>
        <v>-7400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-7400</v>
      </c>
      <c r="X36" s="28">
        <f t="shared" si="2"/>
        <v>0</v>
      </c>
      <c r="Y36" s="28">
        <f t="shared" si="2"/>
        <v>-7400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10325129</v>
      </c>
      <c r="D38" s="32">
        <f>+D17+D27+D36</f>
        <v>0</v>
      </c>
      <c r="E38" s="33">
        <f t="shared" si="3"/>
        <v>6167878</v>
      </c>
      <c r="F38" s="2">
        <f t="shared" si="3"/>
        <v>6167878</v>
      </c>
      <c r="G38" s="2">
        <f t="shared" si="3"/>
        <v>-8726105</v>
      </c>
      <c r="H38" s="2">
        <f t="shared" si="3"/>
        <v>894288</v>
      </c>
      <c r="I38" s="2">
        <f t="shared" si="3"/>
        <v>-471079</v>
      </c>
      <c r="J38" s="2">
        <f t="shared" si="3"/>
        <v>-8302896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-8302896</v>
      </c>
      <c r="X38" s="2">
        <f t="shared" si="3"/>
        <v>1233575</v>
      </c>
      <c r="Y38" s="2">
        <f t="shared" si="3"/>
        <v>-9536471</v>
      </c>
      <c r="Z38" s="34">
        <f>+IF(X38&lt;&gt;0,+(Y38/X38)*100,0)</f>
        <v>-773.0758972903958</v>
      </c>
      <c r="AA38" s="35">
        <f>+AA17+AA27+AA36</f>
        <v>6167878</v>
      </c>
    </row>
    <row r="39" spans="1:27" ht="13.5" x14ac:dyDescent="0.25">
      <c r="A39" s="23" t="s">
        <v>61</v>
      </c>
      <c r="B39" s="17"/>
      <c r="C39" s="32">
        <v>-2816405</v>
      </c>
      <c r="D39" s="32"/>
      <c r="E39" s="33"/>
      <c r="F39" s="2"/>
      <c r="G39" s="2">
        <v>7550455</v>
      </c>
      <c r="H39" s="2">
        <f>+G40+H60</f>
        <v>-1175650</v>
      </c>
      <c r="I39" s="2">
        <f>+H40+I60</f>
        <v>-281362</v>
      </c>
      <c r="J39" s="2">
        <f>+G39</f>
        <v>7550455</v>
      </c>
      <c r="K39" s="2">
        <f>+I40+K60</f>
        <v>-752441</v>
      </c>
      <c r="L39" s="2">
        <f>+K40+L60</f>
        <v>-752441</v>
      </c>
      <c r="M39" s="2">
        <f>+L40+M60</f>
        <v>-752441</v>
      </c>
      <c r="N39" s="2">
        <f>+K39</f>
        <v>-752441</v>
      </c>
      <c r="O39" s="2">
        <f>+M40+O60</f>
        <v>-752441</v>
      </c>
      <c r="P39" s="2">
        <f>+O40+P60</f>
        <v>-752441</v>
      </c>
      <c r="Q39" s="2">
        <f>+P40+Q60</f>
        <v>-752441</v>
      </c>
      <c r="R39" s="2">
        <f>+O39</f>
        <v>-752441</v>
      </c>
      <c r="S39" s="2">
        <f>+Q40+S60</f>
        <v>-752441</v>
      </c>
      <c r="T39" s="2">
        <f>+S40+T60</f>
        <v>-752441</v>
      </c>
      <c r="U39" s="2">
        <f>+T40+U60</f>
        <v>-752441</v>
      </c>
      <c r="V39" s="2">
        <f>+S39</f>
        <v>-752441</v>
      </c>
      <c r="W39" s="2">
        <f>+G39</f>
        <v>7550455</v>
      </c>
      <c r="X39" s="2"/>
      <c r="Y39" s="2">
        <f>+W39-X39</f>
        <v>7550455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7508724</v>
      </c>
      <c r="D40" s="43">
        <f t="shared" ref="D40:AA40" si="4">+D38+D39</f>
        <v>0</v>
      </c>
      <c r="E40" s="44">
        <f t="shared" si="4"/>
        <v>6167878</v>
      </c>
      <c r="F40" s="45">
        <f t="shared" si="4"/>
        <v>6167878</v>
      </c>
      <c r="G40" s="45">
        <f t="shared" si="4"/>
        <v>-1175650</v>
      </c>
      <c r="H40" s="45">
        <f t="shared" si="4"/>
        <v>-281362</v>
      </c>
      <c r="I40" s="45">
        <f t="shared" si="4"/>
        <v>-752441</v>
      </c>
      <c r="J40" s="45">
        <f>+I40</f>
        <v>-752441</v>
      </c>
      <c r="K40" s="45">
        <f t="shared" si="4"/>
        <v>-752441</v>
      </c>
      <c r="L40" s="45">
        <f t="shared" si="4"/>
        <v>-752441</v>
      </c>
      <c r="M40" s="45">
        <f t="shared" si="4"/>
        <v>-752441</v>
      </c>
      <c r="N40" s="45">
        <f>+M40</f>
        <v>-752441</v>
      </c>
      <c r="O40" s="45">
        <f t="shared" si="4"/>
        <v>-752441</v>
      </c>
      <c r="P40" s="45">
        <f t="shared" si="4"/>
        <v>-752441</v>
      </c>
      <c r="Q40" s="45">
        <f t="shared" si="4"/>
        <v>-752441</v>
      </c>
      <c r="R40" s="45">
        <f>+Q40</f>
        <v>-752441</v>
      </c>
      <c r="S40" s="45">
        <f t="shared" si="4"/>
        <v>-752441</v>
      </c>
      <c r="T40" s="45">
        <f t="shared" si="4"/>
        <v>-752441</v>
      </c>
      <c r="U40" s="45">
        <f t="shared" si="4"/>
        <v>-752441</v>
      </c>
      <c r="V40" s="45">
        <f>+U40</f>
        <v>-752441</v>
      </c>
      <c r="W40" s="45">
        <f>+V40</f>
        <v>-752441</v>
      </c>
      <c r="X40" s="45">
        <f t="shared" si="4"/>
        <v>1233575</v>
      </c>
      <c r="Y40" s="45">
        <f t="shared" si="4"/>
        <v>-1986016</v>
      </c>
      <c r="Z40" s="46">
        <f>+IF(X40&lt;&gt;0,+(Y40/X40)*100,0)</f>
        <v>-160.9967776584318</v>
      </c>
      <c r="AA40" s="47">
        <f t="shared" si="4"/>
        <v>6167878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7550455</v>
      </c>
      <c r="J60">
        <v>7550455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4689399</v>
      </c>
      <c r="D7" s="18"/>
      <c r="E7" s="19"/>
      <c r="F7" s="20"/>
      <c r="G7" s="20"/>
      <c r="H7" s="20">
        <v>408326</v>
      </c>
      <c r="I7" s="20">
        <v>394453</v>
      </c>
      <c r="J7" s="20">
        <v>802779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802779</v>
      </c>
      <c r="X7" s="20"/>
      <c r="Y7" s="20">
        <v>802779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-388580</v>
      </c>
      <c r="D14" s="18"/>
      <c r="E14" s="19"/>
      <c r="F14" s="20"/>
      <c r="G14" s="20"/>
      <c r="H14" s="20">
        <v>-10555</v>
      </c>
      <c r="I14" s="20">
        <v>-10555</v>
      </c>
      <c r="J14" s="20">
        <v>-21110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-21110</v>
      </c>
      <c r="X14" s="20"/>
      <c r="Y14" s="20">
        <v>-21110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4300819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397771</v>
      </c>
      <c r="I17" s="28">
        <f t="shared" si="0"/>
        <v>383898</v>
      </c>
      <c r="J17" s="28">
        <f t="shared" si="0"/>
        <v>781669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781669</v>
      </c>
      <c r="X17" s="28">
        <f t="shared" si="0"/>
        <v>0</v>
      </c>
      <c r="Y17" s="28">
        <f t="shared" si="0"/>
        <v>781669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-845000</v>
      </c>
      <c r="D26" s="18"/>
      <c r="E26" s="19">
        <v>-4395004</v>
      </c>
      <c r="F26" s="20">
        <v>-4395004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-1091426</v>
      </c>
      <c r="Y26" s="20">
        <v>1091426</v>
      </c>
      <c r="Z26" s="21">
        <v>-100</v>
      </c>
      <c r="AA26" s="22">
        <v>-4395004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-845000</v>
      </c>
      <c r="D27" s="26">
        <f>SUM(D21:D26)</f>
        <v>0</v>
      </c>
      <c r="E27" s="27">
        <f t="shared" si="1"/>
        <v>-4395004</v>
      </c>
      <c r="F27" s="28">
        <f t="shared" si="1"/>
        <v>-4395004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-1091426</v>
      </c>
      <c r="Y27" s="28">
        <f t="shared" si="1"/>
        <v>1091426</v>
      </c>
      <c r="Z27" s="29">
        <f>+IF(X27&lt;&gt;0,+(Y27/X27)*100,0)</f>
        <v>-100</v>
      </c>
      <c r="AA27" s="30">
        <f>SUM(AA21:AA26)</f>
        <v>-4395004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-450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-450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3455369</v>
      </c>
      <c r="D38" s="32">
        <f>+D17+D27+D36</f>
        <v>0</v>
      </c>
      <c r="E38" s="33">
        <f t="shared" si="3"/>
        <v>-4395004</v>
      </c>
      <c r="F38" s="2">
        <f t="shared" si="3"/>
        <v>-4395004</v>
      </c>
      <c r="G38" s="2">
        <f t="shared" si="3"/>
        <v>0</v>
      </c>
      <c r="H38" s="2">
        <f t="shared" si="3"/>
        <v>397771</v>
      </c>
      <c r="I38" s="2">
        <f t="shared" si="3"/>
        <v>383898</v>
      </c>
      <c r="J38" s="2">
        <f t="shared" si="3"/>
        <v>781669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781669</v>
      </c>
      <c r="X38" s="2">
        <f t="shared" si="3"/>
        <v>-1091426</v>
      </c>
      <c r="Y38" s="2">
        <f t="shared" si="3"/>
        <v>1873095</v>
      </c>
      <c r="Z38" s="34">
        <f>+IF(X38&lt;&gt;0,+(Y38/X38)*100,0)</f>
        <v>-171.61905617055118</v>
      </c>
      <c r="AA38" s="35">
        <f>+AA17+AA27+AA36</f>
        <v>-4395004</v>
      </c>
    </row>
    <row r="39" spans="1:27" ht="13.5" x14ac:dyDescent="0.25">
      <c r="A39" s="23" t="s">
        <v>61</v>
      </c>
      <c r="B39" s="17"/>
      <c r="C39" s="32">
        <v>13953556</v>
      </c>
      <c r="D39" s="32"/>
      <c r="E39" s="33"/>
      <c r="F39" s="2"/>
      <c r="G39" s="2"/>
      <c r="H39" s="2">
        <f>+G40+H60</f>
        <v>0</v>
      </c>
      <c r="I39" s="2">
        <f>+H40+I60</f>
        <v>397771</v>
      </c>
      <c r="J39" s="2">
        <f>+G39</f>
        <v>0</v>
      </c>
      <c r="K39" s="2">
        <f>+I40+K60</f>
        <v>781669</v>
      </c>
      <c r="L39" s="2">
        <f>+K40+L60</f>
        <v>781669</v>
      </c>
      <c r="M39" s="2">
        <f>+L40+M60</f>
        <v>781669</v>
      </c>
      <c r="N39" s="2">
        <f>+K39</f>
        <v>781669</v>
      </c>
      <c r="O39" s="2">
        <f>+M40+O60</f>
        <v>781669</v>
      </c>
      <c r="P39" s="2">
        <f>+O40+P60</f>
        <v>781669</v>
      </c>
      <c r="Q39" s="2">
        <f>+P40+Q60</f>
        <v>781669</v>
      </c>
      <c r="R39" s="2">
        <f>+O39</f>
        <v>781669</v>
      </c>
      <c r="S39" s="2">
        <f>+Q40+S60</f>
        <v>781669</v>
      </c>
      <c r="T39" s="2">
        <f>+S40+T60</f>
        <v>781669</v>
      </c>
      <c r="U39" s="2">
        <f>+T40+U60</f>
        <v>781669</v>
      </c>
      <c r="V39" s="2">
        <f>+S39</f>
        <v>781669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17408925</v>
      </c>
      <c r="D40" s="43">
        <f t="shared" ref="D40:AA40" si="4">+D38+D39</f>
        <v>0</v>
      </c>
      <c r="E40" s="44">
        <f t="shared" si="4"/>
        <v>-4395004</v>
      </c>
      <c r="F40" s="45">
        <f t="shared" si="4"/>
        <v>-4395004</v>
      </c>
      <c r="G40" s="45">
        <f t="shared" si="4"/>
        <v>0</v>
      </c>
      <c r="H40" s="45">
        <f t="shared" si="4"/>
        <v>397771</v>
      </c>
      <c r="I40" s="45">
        <f t="shared" si="4"/>
        <v>781669</v>
      </c>
      <c r="J40" s="45">
        <f>+I40</f>
        <v>781669</v>
      </c>
      <c r="K40" s="45">
        <f t="shared" si="4"/>
        <v>781669</v>
      </c>
      <c r="L40" s="45">
        <f t="shared" si="4"/>
        <v>781669</v>
      </c>
      <c r="M40" s="45">
        <f t="shared" si="4"/>
        <v>781669</v>
      </c>
      <c r="N40" s="45">
        <f>+M40</f>
        <v>781669</v>
      </c>
      <c r="O40" s="45">
        <f t="shared" si="4"/>
        <v>781669</v>
      </c>
      <c r="P40" s="45">
        <f t="shared" si="4"/>
        <v>781669</v>
      </c>
      <c r="Q40" s="45">
        <f t="shared" si="4"/>
        <v>781669</v>
      </c>
      <c r="R40" s="45">
        <f>+Q40</f>
        <v>781669</v>
      </c>
      <c r="S40" s="45">
        <f t="shared" si="4"/>
        <v>781669</v>
      </c>
      <c r="T40" s="45">
        <f t="shared" si="4"/>
        <v>781669</v>
      </c>
      <c r="U40" s="45">
        <f t="shared" si="4"/>
        <v>781669</v>
      </c>
      <c r="V40" s="45">
        <f>+U40</f>
        <v>781669</v>
      </c>
      <c r="W40" s="45">
        <f>+V40</f>
        <v>781669</v>
      </c>
      <c r="X40" s="45">
        <f t="shared" si="4"/>
        <v>-1091426</v>
      </c>
      <c r="Y40" s="45">
        <f t="shared" si="4"/>
        <v>1873095</v>
      </c>
      <c r="Z40" s="46">
        <f>+IF(X40&lt;&gt;0,+(Y40/X40)*100,0)</f>
        <v>-171.61905617055118</v>
      </c>
      <c r="AA40" s="47">
        <f t="shared" si="4"/>
        <v>-4395004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7212890</v>
      </c>
      <c r="F7" s="20">
        <v>7212890</v>
      </c>
      <c r="G7" s="20"/>
      <c r="H7" s="20"/>
      <c r="I7" s="20">
        <v>40661</v>
      </c>
      <c r="J7" s="20">
        <v>40661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40661</v>
      </c>
      <c r="X7" s="20">
        <v>1733426</v>
      </c>
      <c r="Y7" s="20">
        <v>-1692765</v>
      </c>
      <c r="Z7" s="21">
        <v>-97.654298481735012</v>
      </c>
      <c r="AA7" s="22">
        <v>7212890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29171220</v>
      </c>
      <c r="D9" s="18"/>
      <c r="E9" s="19">
        <v>36247102</v>
      </c>
      <c r="F9" s="20">
        <v>36247102</v>
      </c>
      <c r="G9" s="20">
        <v>15744971</v>
      </c>
      <c r="H9" s="20">
        <v>552227</v>
      </c>
      <c r="I9" s="20">
        <v>449493</v>
      </c>
      <c r="J9" s="20">
        <v>16746691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16746691</v>
      </c>
      <c r="X9" s="20">
        <v>15150175</v>
      </c>
      <c r="Y9" s="20">
        <v>1596516</v>
      </c>
      <c r="Z9" s="21">
        <v>10.537937680587849</v>
      </c>
      <c r="AA9" s="22">
        <v>36247102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-16913612</v>
      </c>
      <c r="D14" s="18"/>
      <c r="E14" s="19"/>
      <c r="F14" s="20"/>
      <c r="G14" s="20">
        <v>-2039181</v>
      </c>
      <c r="H14" s="20">
        <v>-2877290</v>
      </c>
      <c r="I14" s="20">
        <v>-1895496</v>
      </c>
      <c r="J14" s="20">
        <v>-6811967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-6811967</v>
      </c>
      <c r="X14" s="20"/>
      <c r="Y14" s="20">
        <v>-6811967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12257608</v>
      </c>
      <c r="D17" s="26">
        <f>SUM(D6:D16)</f>
        <v>0</v>
      </c>
      <c r="E17" s="27">
        <f t="shared" si="0"/>
        <v>43459992</v>
      </c>
      <c r="F17" s="28">
        <f t="shared" si="0"/>
        <v>43459992</v>
      </c>
      <c r="G17" s="28">
        <f t="shared" si="0"/>
        <v>13705790</v>
      </c>
      <c r="H17" s="28">
        <f t="shared" si="0"/>
        <v>-2325063</v>
      </c>
      <c r="I17" s="28">
        <f t="shared" si="0"/>
        <v>-1405342</v>
      </c>
      <c r="J17" s="28">
        <f t="shared" si="0"/>
        <v>9975385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9975385</v>
      </c>
      <c r="X17" s="28">
        <f t="shared" si="0"/>
        <v>16883601</v>
      </c>
      <c r="Y17" s="28">
        <f t="shared" si="0"/>
        <v>-6908216</v>
      </c>
      <c r="Z17" s="29">
        <f>+IF(X17&lt;&gt;0,+(Y17/X17)*100,0)</f>
        <v>-40.916721497979012</v>
      </c>
      <c r="AA17" s="30">
        <f>SUM(AA6:AA16)</f>
        <v>43459992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-1407016</v>
      </c>
      <c r="D26" s="18"/>
      <c r="E26" s="19">
        <v>-72485405</v>
      </c>
      <c r="F26" s="20">
        <v>-72485405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-12854078</v>
      </c>
      <c r="Y26" s="20">
        <v>12854078</v>
      </c>
      <c r="Z26" s="21">
        <v>-100</v>
      </c>
      <c r="AA26" s="22">
        <v>-72485405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-1407016</v>
      </c>
      <c r="D27" s="26">
        <f>SUM(D21:D26)</f>
        <v>0</v>
      </c>
      <c r="E27" s="27">
        <f t="shared" si="1"/>
        <v>-72485405</v>
      </c>
      <c r="F27" s="28">
        <f t="shared" si="1"/>
        <v>-72485405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-12854078</v>
      </c>
      <c r="Y27" s="28">
        <f t="shared" si="1"/>
        <v>12854078</v>
      </c>
      <c r="Z27" s="29">
        <f>+IF(X27&lt;&gt;0,+(Y27/X27)*100,0)</f>
        <v>-100</v>
      </c>
      <c r="AA27" s="30">
        <f>SUM(AA21:AA26)</f>
        <v>-72485405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-589</v>
      </c>
      <c r="H33" s="36">
        <v>-3140</v>
      </c>
      <c r="I33" s="36">
        <v>-3425</v>
      </c>
      <c r="J33" s="36">
        <v>-7154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-7154</v>
      </c>
      <c r="X33" s="36"/>
      <c r="Y33" s="20">
        <v>-7154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-589</v>
      </c>
      <c r="H36" s="28">
        <f t="shared" si="2"/>
        <v>-3140</v>
      </c>
      <c r="I36" s="28">
        <f t="shared" si="2"/>
        <v>-3425</v>
      </c>
      <c r="J36" s="28">
        <f t="shared" si="2"/>
        <v>-7154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-7154</v>
      </c>
      <c r="X36" s="28">
        <f t="shared" si="2"/>
        <v>0</v>
      </c>
      <c r="Y36" s="28">
        <f t="shared" si="2"/>
        <v>-7154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10850592</v>
      </c>
      <c r="D38" s="32">
        <f>+D17+D27+D36</f>
        <v>0</v>
      </c>
      <c r="E38" s="33">
        <f t="shared" si="3"/>
        <v>-29025413</v>
      </c>
      <c r="F38" s="2">
        <f t="shared" si="3"/>
        <v>-29025413</v>
      </c>
      <c r="G38" s="2">
        <f t="shared" si="3"/>
        <v>13705201</v>
      </c>
      <c r="H38" s="2">
        <f t="shared" si="3"/>
        <v>-2328203</v>
      </c>
      <c r="I38" s="2">
        <f t="shared" si="3"/>
        <v>-1408767</v>
      </c>
      <c r="J38" s="2">
        <f t="shared" si="3"/>
        <v>9968231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9968231</v>
      </c>
      <c r="X38" s="2">
        <f t="shared" si="3"/>
        <v>4029523</v>
      </c>
      <c r="Y38" s="2">
        <f t="shared" si="3"/>
        <v>5938708</v>
      </c>
      <c r="Z38" s="34">
        <f>+IF(X38&lt;&gt;0,+(Y38/X38)*100,0)</f>
        <v>147.37992561402427</v>
      </c>
      <c r="AA38" s="35">
        <f>+AA17+AA27+AA36</f>
        <v>-29025413</v>
      </c>
    </row>
    <row r="39" spans="1:27" ht="13.5" x14ac:dyDescent="0.25">
      <c r="A39" s="23" t="s">
        <v>61</v>
      </c>
      <c r="B39" s="17"/>
      <c r="C39" s="32">
        <v>33057636</v>
      </c>
      <c r="D39" s="32"/>
      <c r="E39" s="33"/>
      <c r="F39" s="2"/>
      <c r="G39" s="2">
        <v>41785875</v>
      </c>
      <c r="H39" s="2">
        <f>+G40+H60</f>
        <v>55491076</v>
      </c>
      <c r="I39" s="2">
        <f>+H40+I60</f>
        <v>53162873</v>
      </c>
      <c r="J39" s="2">
        <f>+G39</f>
        <v>41785875</v>
      </c>
      <c r="K39" s="2">
        <f>+I40+K60</f>
        <v>51754106</v>
      </c>
      <c r="L39" s="2">
        <f>+K40+L60</f>
        <v>51754106</v>
      </c>
      <c r="M39" s="2">
        <f>+L40+M60</f>
        <v>51754106</v>
      </c>
      <c r="N39" s="2">
        <f>+K39</f>
        <v>51754106</v>
      </c>
      <c r="O39" s="2">
        <f>+M40+O60</f>
        <v>51754106</v>
      </c>
      <c r="P39" s="2">
        <f>+O40+P60</f>
        <v>51754106</v>
      </c>
      <c r="Q39" s="2">
        <f>+P40+Q60</f>
        <v>51754106</v>
      </c>
      <c r="R39" s="2">
        <f>+O39</f>
        <v>51754106</v>
      </c>
      <c r="S39" s="2">
        <f>+Q40+S60</f>
        <v>51754106</v>
      </c>
      <c r="T39" s="2">
        <f>+S40+T60</f>
        <v>51754106</v>
      </c>
      <c r="U39" s="2">
        <f>+T40+U60</f>
        <v>51754106</v>
      </c>
      <c r="V39" s="2">
        <f>+S39</f>
        <v>51754106</v>
      </c>
      <c r="W39" s="2">
        <f>+G39</f>
        <v>41785875</v>
      </c>
      <c r="X39" s="2"/>
      <c r="Y39" s="2">
        <f>+W39-X39</f>
        <v>41785875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43908228</v>
      </c>
      <c r="D40" s="43">
        <f t="shared" ref="D40:AA40" si="4">+D38+D39</f>
        <v>0</v>
      </c>
      <c r="E40" s="44">
        <f t="shared" si="4"/>
        <v>-29025413</v>
      </c>
      <c r="F40" s="45">
        <f t="shared" si="4"/>
        <v>-29025413</v>
      </c>
      <c r="G40" s="45">
        <f t="shared" si="4"/>
        <v>55491076</v>
      </c>
      <c r="H40" s="45">
        <f t="shared" si="4"/>
        <v>53162873</v>
      </c>
      <c r="I40" s="45">
        <f t="shared" si="4"/>
        <v>51754106</v>
      </c>
      <c r="J40" s="45">
        <f>+I40</f>
        <v>51754106</v>
      </c>
      <c r="K40" s="45">
        <f t="shared" si="4"/>
        <v>51754106</v>
      </c>
      <c r="L40" s="45">
        <f t="shared" si="4"/>
        <v>51754106</v>
      </c>
      <c r="M40" s="45">
        <f t="shared" si="4"/>
        <v>51754106</v>
      </c>
      <c r="N40" s="45">
        <f>+M40</f>
        <v>51754106</v>
      </c>
      <c r="O40" s="45">
        <f t="shared" si="4"/>
        <v>51754106</v>
      </c>
      <c r="P40" s="45">
        <f t="shared" si="4"/>
        <v>51754106</v>
      </c>
      <c r="Q40" s="45">
        <f t="shared" si="4"/>
        <v>51754106</v>
      </c>
      <c r="R40" s="45">
        <f>+Q40</f>
        <v>51754106</v>
      </c>
      <c r="S40" s="45">
        <f t="shared" si="4"/>
        <v>51754106</v>
      </c>
      <c r="T40" s="45">
        <f t="shared" si="4"/>
        <v>51754106</v>
      </c>
      <c r="U40" s="45">
        <f t="shared" si="4"/>
        <v>51754106</v>
      </c>
      <c r="V40" s="45">
        <f>+U40</f>
        <v>51754106</v>
      </c>
      <c r="W40" s="45">
        <f>+V40</f>
        <v>51754106</v>
      </c>
      <c r="X40" s="45">
        <f t="shared" si="4"/>
        <v>4029523</v>
      </c>
      <c r="Y40" s="45">
        <f t="shared" si="4"/>
        <v>47724583</v>
      </c>
      <c r="Z40" s="46">
        <f>+IF(X40&lt;&gt;0,+(Y40/X40)*100,0)</f>
        <v>1184.3730138778212</v>
      </c>
      <c r="AA40" s="47">
        <f t="shared" si="4"/>
        <v>-29025413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41785875</v>
      </c>
      <c r="J60">
        <v>41785875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-26438890</v>
      </c>
      <c r="F14" s="20">
        <v>-26438890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-6609723</v>
      </c>
      <c r="Y14" s="20">
        <v>6609723</v>
      </c>
      <c r="Z14" s="21">
        <v>-100</v>
      </c>
      <c r="AA14" s="22">
        <v>-26438890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-26438890</v>
      </c>
      <c r="F17" s="28">
        <f t="shared" si="0"/>
        <v>-26438890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-6609723</v>
      </c>
      <c r="Y17" s="28">
        <f t="shared" si="0"/>
        <v>6609723</v>
      </c>
      <c r="Z17" s="29">
        <f>+IF(X17&lt;&gt;0,+(Y17/X17)*100,0)</f>
        <v>-100</v>
      </c>
      <c r="AA17" s="30">
        <f>SUM(AA6:AA16)</f>
        <v>-26438890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-27588890</v>
      </c>
      <c r="F38" s="2">
        <f t="shared" si="3"/>
        <v>-27588890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-6897222</v>
      </c>
      <c r="Y38" s="2">
        <f t="shared" si="3"/>
        <v>6897222</v>
      </c>
      <c r="Z38" s="34">
        <f>+IF(X38&lt;&gt;0,+(Y38/X38)*100,0)</f>
        <v>-100</v>
      </c>
      <c r="AA38" s="35">
        <f>+AA17+AA27+AA36</f>
        <v>-27588890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-27588890</v>
      </c>
      <c r="F40" s="45">
        <f t="shared" si="4"/>
        <v>-27588890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-6897222</v>
      </c>
      <c r="Y40" s="45">
        <f t="shared" si="4"/>
        <v>6897222</v>
      </c>
      <c r="Z40" s="46">
        <f>+IF(X40&lt;&gt;0,+(Y40/X40)*100,0)</f>
        <v>-100</v>
      </c>
      <c r="AA40" s="47">
        <f t="shared" si="4"/>
        <v>-27588890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12136903</v>
      </c>
      <c r="D7" s="18"/>
      <c r="E7" s="19">
        <v>15543800</v>
      </c>
      <c r="F7" s="20">
        <v>15543800</v>
      </c>
      <c r="G7" s="20">
        <v>714097</v>
      </c>
      <c r="H7" s="20">
        <v>646156</v>
      </c>
      <c r="I7" s="20">
        <v>485313</v>
      </c>
      <c r="J7" s="20">
        <v>1845566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1845566</v>
      </c>
      <c r="X7" s="20">
        <v>3885951</v>
      </c>
      <c r="Y7" s="20">
        <v>-2040385</v>
      </c>
      <c r="Z7" s="21">
        <v>-52.506709425826529</v>
      </c>
      <c r="AA7" s="22">
        <v>15543800</v>
      </c>
    </row>
    <row r="8" spans="1:27" ht="13.5" x14ac:dyDescent="0.25">
      <c r="A8" s="23" t="s">
        <v>36</v>
      </c>
      <c r="B8" s="17" t="s">
        <v>32</v>
      </c>
      <c r="C8" s="18">
        <v>164441</v>
      </c>
      <c r="D8" s="18"/>
      <c r="E8" s="19">
        <v>149880</v>
      </c>
      <c r="F8" s="20">
        <v>149880</v>
      </c>
      <c r="G8" s="20">
        <v>8045</v>
      </c>
      <c r="H8" s="20">
        <v>8045</v>
      </c>
      <c r="I8" s="20">
        <v>8045</v>
      </c>
      <c r="J8" s="20">
        <v>24135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24135</v>
      </c>
      <c r="X8" s="20">
        <v>37470</v>
      </c>
      <c r="Y8" s="20">
        <v>-13335</v>
      </c>
      <c r="Z8" s="21">
        <v>-35.588470776621293</v>
      </c>
      <c r="AA8" s="22">
        <v>149880</v>
      </c>
    </row>
    <row r="9" spans="1:27" ht="13.5" x14ac:dyDescent="0.25">
      <c r="A9" s="23" t="s">
        <v>37</v>
      </c>
      <c r="B9" s="17" t="s">
        <v>6</v>
      </c>
      <c r="C9" s="18">
        <v>613829</v>
      </c>
      <c r="D9" s="18"/>
      <c r="E9" s="19"/>
      <c r="F9" s="20"/>
      <c r="G9" s="20">
        <v>512959</v>
      </c>
      <c r="H9" s="20">
        <v>430212</v>
      </c>
      <c r="I9" s="20">
        <v>285540</v>
      </c>
      <c r="J9" s="20">
        <v>1228711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1228711</v>
      </c>
      <c r="X9" s="20"/>
      <c r="Y9" s="20">
        <v>1228711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-38427471</v>
      </c>
      <c r="D14" s="18"/>
      <c r="E14" s="19">
        <v>-50314157</v>
      </c>
      <c r="F14" s="20">
        <v>-50314157</v>
      </c>
      <c r="G14" s="20">
        <v>-3791597</v>
      </c>
      <c r="H14" s="20">
        <v>-4573474</v>
      </c>
      <c r="I14" s="20">
        <v>-3457904</v>
      </c>
      <c r="J14" s="20">
        <v>-11822975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-11822975</v>
      </c>
      <c r="X14" s="20">
        <v>-12578544</v>
      </c>
      <c r="Y14" s="20">
        <v>755569</v>
      </c>
      <c r="Z14" s="21">
        <v>-6.0068081011601979</v>
      </c>
      <c r="AA14" s="22">
        <v>-50314157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-25512298</v>
      </c>
      <c r="D17" s="26">
        <f>SUM(D6:D16)</f>
        <v>0</v>
      </c>
      <c r="E17" s="27">
        <f t="shared" si="0"/>
        <v>-34620477</v>
      </c>
      <c r="F17" s="28">
        <f t="shared" si="0"/>
        <v>-34620477</v>
      </c>
      <c r="G17" s="28">
        <f t="shared" si="0"/>
        <v>-2556496</v>
      </c>
      <c r="H17" s="28">
        <f t="shared" si="0"/>
        <v>-3489061</v>
      </c>
      <c r="I17" s="28">
        <f t="shared" si="0"/>
        <v>-2679006</v>
      </c>
      <c r="J17" s="28">
        <f t="shared" si="0"/>
        <v>-8724563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-8724563</v>
      </c>
      <c r="X17" s="28">
        <f t="shared" si="0"/>
        <v>-8655123</v>
      </c>
      <c r="Y17" s="28">
        <f t="shared" si="0"/>
        <v>-69440</v>
      </c>
      <c r="Z17" s="29">
        <f>+IF(X17&lt;&gt;0,+(Y17/X17)*100,0)</f>
        <v>0.80229940117546561</v>
      </c>
      <c r="AA17" s="30">
        <f>SUM(AA6:AA16)</f>
        <v>-34620477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-1547104</v>
      </c>
      <c r="D26" s="18"/>
      <c r="E26" s="19">
        <v>-13826086</v>
      </c>
      <c r="F26" s="20">
        <v>-13826086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-4319793</v>
      </c>
      <c r="Y26" s="20">
        <v>4319793</v>
      </c>
      <c r="Z26" s="21">
        <v>-100</v>
      </c>
      <c r="AA26" s="22">
        <v>-13826086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-1547104</v>
      </c>
      <c r="D27" s="26">
        <f>SUM(D21:D26)</f>
        <v>0</v>
      </c>
      <c r="E27" s="27">
        <f t="shared" si="1"/>
        <v>-13826086</v>
      </c>
      <c r="F27" s="28">
        <f t="shared" si="1"/>
        <v>-13826086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-4319793</v>
      </c>
      <c r="Y27" s="28">
        <f t="shared" si="1"/>
        <v>4319793</v>
      </c>
      <c r="Z27" s="29">
        <f>+IF(X27&lt;&gt;0,+(Y27/X27)*100,0)</f>
        <v>-100</v>
      </c>
      <c r="AA27" s="30">
        <f>SUM(AA21:AA26)</f>
        <v>-13826086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-27059402</v>
      </c>
      <c r="D38" s="32">
        <f>+D17+D27+D36</f>
        <v>0</v>
      </c>
      <c r="E38" s="33">
        <f t="shared" si="3"/>
        <v>-48446563</v>
      </c>
      <c r="F38" s="2">
        <f t="shared" si="3"/>
        <v>-48446563</v>
      </c>
      <c r="G38" s="2">
        <f t="shared" si="3"/>
        <v>-2556496</v>
      </c>
      <c r="H38" s="2">
        <f t="shared" si="3"/>
        <v>-3489061</v>
      </c>
      <c r="I38" s="2">
        <f t="shared" si="3"/>
        <v>-2679006</v>
      </c>
      <c r="J38" s="2">
        <f t="shared" si="3"/>
        <v>-8724563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-8724563</v>
      </c>
      <c r="X38" s="2">
        <f t="shared" si="3"/>
        <v>-12974916</v>
      </c>
      <c r="Y38" s="2">
        <f t="shared" si="3"/>
        <v>4250353</v>
      </c>
      <c r="Z38" s="34">
        <f>+IF(X38&lt;&gt;0,+(Y38/X38)*100,0)</f>
        <v>-32.758231344233749</v>
      </c>
      <c r="AA38" s="35">
        <f>+AA17+AA27+AA36</f>
        <v>-48446563</v>
      </c>
    </row>
    <row r="39" spans="1:27" ht="13.5" x14ac:dyDescent="0.25">
      <c r="A39" s="23" t="s">
        <v>61</v>
      </c>
      <c r="B39" s="17"/>
      <c r="C39" s="32">
        <v>-17141510</v>
      </c>
      <c r="D39" s="32"/>
      <c r="E39" s="33">
        <v>-17141510</v>
      </c>
      <c r="F39" s="2">
        <v>-17141510</v>
      </c>
      <c r="G39" s="2">
        <v>-43548478</v>
      </c>
      <c r="H39" s="2">
        <f>+G40+H60</f>
        <v>-46104974</v>
      </c>
      <c r="I39" s="2">
        <f>+H40+I60</f>
        <v>-49594035</v>
      </c>
      <c r="J39" s="2">
        <f>+G39</f>
        <v>-43548478</v>
      </c>
      <c r="K39" s="2">
        <f>+I40+K60</f>
        <v>-52273041</v>
      </c>
      <c r="L39" s="2">
        <f>+K40+L60</f>
        <v>-52273041</v>
      </c>
      <c r="M39" s="2">
        <f>+L40+M60</f>
        <v>-52273041</v>
      </c>
      <c r="N39" s="2">
        <f>+K39</f>
        <v>-52273041</v>
      </c>
      <c r="O39" s="2">
        <f>+M40+O60</f>
        <v>-52273041</v>
      </c>
      <c r="P39" s="2">
        <f>+O40+P60</f>
        <v>-52273041</v>
      </c>
      <c r="Q39" s="2">
        <f>+P40+Q60</f>
        <v>-52273041</v>
      </c>
      <c r="R39" s="2">
        <f>+O39</f>
        <v>-52273041</v>
      </c>
      <c r="S39" s="2">
        <f>+Q40+S60</f>
        <v>-52273041</v>
      </c>
      <c r="T39" s="2">
        <f>+S40+T60</f>
        <v>-52273041</v>
      </c>
      <c r="U39" s="2">
        <f>+T40+U60</f>
        <v>-52273041</v>
      </c>
      <c r="V39" s="2">
        <f>+S39</f>
        <v>-52273041</v>
      </c>
      <c r="W39" s="2">
        <f>+G39</f>
        <v>-43548478</v>
      </c>
      <c r="X39" s="2">
        <v>-17141510</v>
      </c>
      <c r="Y39" s="2">
        <f>+W39-X39</f>
        <v>-26406968</v>
      </c>
      <c r="Z39" s="34">
        <f>+IF(X39&lt;&gt;0,+(Y39/X39)*100,0)</f>
        <v>154.05275264547873</v>
      </c>
      <c r="AA39" s="35">
        <v>-17141510</v>
      </c>
    </row>
    <row r="40" spans="1:27" ht="13.5" x14ac:dyDescent="0.25">
      <c r="A40" s="41" t="s">
        <v>63</v>
      </c>
      <c r="B40" s="42" t="s">
        <v>62</v>
      </c>
      <c r="C40" s="43">
        <f>+C38+C39</f>
        <v>-44200912</v>
      </c>
      <c r="D40" s="43">
        <f t="shared" ref="D40:AA40" si="4">+D38+D39</f>
        <v>0</v>
      </c>
      <c r="E40" s="44">
        <f t="shared" si="4"/>
        <v>-65588073</v>
      </c>
      <c r="F40" s="45">
        <f t="shared" si="4"/>
        <v>-65588073</v>
      </c>
      <c r="G40" s="45">
        <f t="shared" si="4"/>
        <v>-46104974</v>
      </c>
      <c r="H40" s="45">
        <f t="shared" si="4"/>
        <v>-49594035</v>
      </c>
      <c r="I40" s="45">
        <f t="shared" si="4"/>
        <v>-52273041</v>
      </c>
      <c r="J40" s="45">
        <f>+I40</f>
        <v>-52273041</v>
      </c>
      <c r="K40" s="45">
        <f t="shared" si="4"/>
        <v>-52273041</v>
      </c>
      <c r="L40" s="45">
        <f t="shared" si="4"/>
        <v>-52273041</v>
      </c>
      <c r="M40" s="45">
        <f t="shared" si="4"/>
        <v>-52273041</v>
      </c>
      <c r="N40" s="45">
        <f>+M40</f>
        <v>-52273041</v>
      </c>
      <c r="O40" s="45">
        <f t="shared" si="4"/>
        <v>-52273041</v>
      </c>
      <c r="P40" s="45">
        <f t="shared" si="4"/>
        <v>-52273041</v>
      </c>
      <c r="Q40" s="45">
        <f t="shared" si="4"/>
        <v>-52273041</v>
      </c>
      <c r="R40" s="45">
        <f>+Q40</f>
        <v>-52273041</v>
      </c>
      <c r="S40" s="45">
        <f t="shared" si="4"/>
        <v>-52273041</v>
      </c>
      <c r="T40" s="45">
        <f t="shared" si="4"/>
        <v>-52273041</v>
      </c>
      <c r="U40" s="45">
        <f t="shared" si="4"/>
        <v>-52273041</v>
      </c>
      <c r="V40" s="45">
        <f>+U40</f>
        <v>-52273041</v>
      </c>
      <c r="W40" s="45">
        <f>+V40</f>
        <v>-52273041</v>
      </c>
      <c r="X40" s="45">
        <f t="shared" si="4"/>
        <v>-30116426</v>
      </c>
      <c r="Y40" s="45">
        <f t="shared" si="4"/>
        <v>-22156615</v>
      </c>
      <c r="Z40" s="46">
        <f>+IF(X40&lt;&gt;0,+(Y40/X40)*100,0)</f>
        <v>73.569868483066344</v>
      </c>
      <c r="AA40" s="47">
        <f t="shared" si="4"/>
        <v>-65588073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-43548478</v>
      </c>
      <c r="J60">
        <v>-43548478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2D7E4E-8D19-4EDD-AA9E-45447278D1E8}"/>
</file>

<file path=customXml/itemProps2.xml><?xml version="1.0" encoding="utf-8"?>
<ds:datastoreItem xmlns:ds="http://schemas.openxmlformats.org/officeDocument/2006/customXml" ds:itemID="{8407C7DC-835F-4D2A-A1AC-D911C83078DC}"/>
</file>

<file path=customXml/itemProps3.xml><?xml version="1.0" encoding="utf-8"?>
<ds:datastoreItem xmlns:ds="http://schemas.openxmlformats.org/officeDocument/2006/customXml" ds:itemID="{803446BA-6480-4AD4-A5F8-FCB64FBDF1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2023-11-02T10:30:09Z</dcterms:created>
  <dcterms:modified xsi:type="dcterms:W3CDTF">2023-11-02T10:31:35Z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